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040" tabRatio="865" firstSheet="3" activeTab="4"/>
  </bookViews>
  <sheets>
    <sheet name="PB 1" sheetId="1" state="hidden" r:id="rId1"/>
    <sheet name="PB 2 DTTS" sheetId="7" state="hidden" r:id="rId2"/>
    <sheet name="PB 3 GNBV" sheetId="6" state="hidden" r:id="rId3"/>
    <sheet name="PB5" sheetId="20" r:id="rId4"/>
    <sheet name="PB1" sheetId="11" r:id="rId5"/>
    <sheet name="PB 5 DTTS" sheetId="16" state="hidden" r:id="rId6"/>
    <sheet name="PB 6 GNBV" sheetId="17" state="hidden" r:id="rId7"/>
    <sheet name="PB2" sheetId="12" r:id="rId8"/>
    <sheet name="PB3" sheetId="13" r:id="rId9"/>
    <sheet name="PB4" sheetId="15" r:id="rId10"/>
    <sheet name="Sheet1" sheetId="8" state="hidden" r:id="rId11"/>
  </sheets>
  <definedNames>
    <definedName name="_________a1" localSheetId="5" hidden="1">{"'Sheet1'!$L$16"}</definedName>
    <definedName name="_________a1" localSheetId="6" hidden="1">{"'Sheet1'!$L$16"}</definedName>
    <definedName name="_________a1" localSheetId="8" hidden="1">{"'Sheet1'!$L$16"}</definedName>
    <definedName name="_________a1" localSheetId="9" hidden="1">{"'Sheet1'!$L$16"}</definedName>
    <definedName name="_________a1" hidden="1">{"'Sheet1'!$L$16"}</definedName>
    <definedName name="_________ban2" localSheetId="5" hidden="1">{"'Sheet1'!$L$16"}</definedName>
    <definedName name="_________ban2" localSheetId="6" hidden="1">{"'Sheet1'!$L$16"}</definedName>
    <definedName name="_________ban2" localSheetId="8" hidden="1">{"'Sheet1'!$L$16"}</definedName>
    <definedName name="_________ban2" localSheetId="9" hidden="1">{"'Sheet1'!$L$16"}</definedName>
    <definedName name="_________ban2" hidden="1">{"'Sheet1'!$L$16"}</definedName>
    <definedName name="_________h1" localSheetId="5" hidden="1">{"'Sheet1'!$L$16"}</definedName>
    <definedName name="_________h1" localSheetId="6" hidden="1">{"'Sheet1'!$L$16"}</definedName>
    <definedName name="_________h1" localSheetId="8" hidden="1">{"'Sheet1'!$L$16"}</definedName>
    <definedName name="_________h1" localSheetId="9" hidden="1">{"'Sheet1'!$L$16"}</definedName>
    <definedName name="_________h1" hidden="1">{"'Sheet1'!$L$16"}</definedName>
    <definedName name="_________hu1" localSheetId="5" hidden="1">{"'Sheet1'!$L$16"}</definedName>
    <definedName name="_________hu1" localSheetId="6" hidden="1">{"'Sheet1'!$L$16"}</definedName>
    <definedName name="_________hu1" localSheetId="8" hidden="1">{"'Sheet1'!$L$16"}</definedName>
    <definedName name="_________hu1" localSheetId="9" hidden="1">{"'Sheet1'!$L$16"}</definedName>
    <definedName name="_________hu1" hidden="1">{"'Sheet1'!$L$16"}</definedName>
    <definedName name="_________hu2" localSheetId="5" hidden="1">{"'Sheet1'!$L$16"}</definedName>
    <definedName name="_________hu2" localSheetId="6" hidden="1">{"'Sheet1'!$L$16"}</definedName>
    <definedName name="_________hu2" localSheetId="8" hidden="1">{"'Sheet1'!$L$16"}</definedName>
    <definedName name="_________hu2" localSheetId="9" hidden="1">{"'Sheet1'!$L$16"}</definedName>
    <definedName name="_________hu2" hidden="1">{"'Sheet1'!$L$16"}</definedName>
    <definedName name="_________hu5" localSheetId="5" hidden="1">{"'Sheet1'!$L$16"}</definedName>
    <definedName name="_________hu5" localSheetId="6" hidden="1">{"'Sheet1'!$L$16"}</definedName>
    <definedName name="_________hu5" localSheetId="8" hidden="1">{"'Sheet1'!$L$16"}</definedName>
    <definedName name="_________hu5" localSheetId="9" hidden="1">{"'Sheet1'!$L$16"}</definedName>
    <definedName name="_________hu5" hidden="1">{"'Sheet1'!$L$16"}</definedName>
    <definedName name="_________hu6" localSheetId="5" hidden="1">{"'Sheet1'!$L$16"}</definedName>
    <definedName name="_________hu6" localSheetId="6" hidden="1">{"'Sheet1'!$L$16"}</definedName>
    <definedName name="_________hu6" localSheetId="8" hidden="1">{"'Sheet1'!$L$16"}</definedName>
    <definedName name="_________hu6" localSheetId="9" hidden="1">{"'Sheet1'!$L$16"}</definedName>
    <definedName name="_________hu6" hidden="1">{"'Sheet1'!$L$16"}</definedName>
    <definedName name="_________M36" localSheetId="5" hidden="1">{"'Sheet1'!$L$16"}</definedName>
    <definedName name="_________M36" localSheetId="6" hidden="1">{"'Sheet1'!$L$16"}</definedName>
    <definedName name="_________M36" localSheetId="8" hidden="1">{"'Sheet1'!$L$16"}</definedName>
    <definedName name="_________M36" localSheetId="9" hidden="1">{"'Sheet1'!$L$16"}</definedName>
    <definedName name="_________M36" hidden="1">{"'Sheet1'!$L$16"}</definedName>
    <definedName name="_________NSO2" localSheetId="5" hidden="1">{"'Sheet1'!$L$16"}</definedName>
    <definedName name="_________NSO2" localSheetId="6" hidden="1">{"'Sheet1'!$L$16"}</definedName>
    <definedName name="_________NSO2" localSheetId="8" hidden="1">{"'Sheet1'!$L$16"}</definedName>
    <definedName name="_________NSO2" localSheetId="9" hidden="1">{"'Sheet1'!$L$16"}</definedName>
    <definedName name="_________NSO2" hidden="1">{"'Sheet1'!$L$16"}</definedName>
    <definedName name="_________PA3" localSheetId="5" hidden="1">{"'Sheet1'!$L$16"}</definedName>
    <definedName name="_________PA3" localSheetId="6" hidden="1">{"'Sheet1'!$L$16"}</definedName>
    <definedName name="_________PA3" localSheetId="8" hidden="1">{"'Sheet1'!$L$16"}</definedName>
    <definedName name="_________PA3" localSheetId="9" hidden="1">{"'Sheet1'!$L$16"}</definedName>
    <definedName name="_________PA3" hidden="1">{"'Sheet1'!$L$16"}</definedName>
    <definedName name="_________Tru21" localSheetId="5" hidden="1">{"'Sheet1'!$L$16"}</definedName>
    <definedName name="_________Tru21" localSheetId="6" hidden="1">{"'Sheet1'!$L$16"}</definedName>
    <definedName name="_________Tru21" localSheetId="8" hidden="1">{"'Sheet1'!$L$16"}</definedName>
    <definedName name="_________Tru21" localSheetId="9" hidden="1">{"'Sheet1'!$L$16"}</definedName>
    <definedName name="_________Tru21" hidden="1">{"'Sheet1'!$L$16"}</definedName>
    <definedName name="________a1" localSheetId="5" hidden="1">{"'Sheet1'!$L$16"}</definedName>
    <definedName name="________a1" localSheetId="6" hidden="1">{"'Sheet1'!$L$16"}</definedName>
    <definedName name="________a1" localSheetId="8" hidden="1">{"'Sheet1'!$L$16"}</definedName>
    <definedName name="________a1" localSheetId="9" hidden="1">{"'Sheet1'!$L$16"}</definedName>
    <definedName name="________a1" hidden="1">{"'Sheet1'!$L$16"}</definedName>
    <definedName name="________h1" localSheetId="5" hidden="1">{"'Sheet1'!$L$16"}</definedName>
    <definedName name="________h1" localSheetId="6" hidden="1">{"'Sheet1'!$L$16"}</definedName>
    <definedName name="________h1" localSheetId="8" hidden="1">{"'Sheet1'!$L$16"}</definedName>
    <definedName name="________h1" localSheetId="9" hidden="1">{"'Sheet1'!$L$16"}</definedName>
    <definedName name="________h1" hidden="1">{"'Sheet1'!$L$16"}</definedName>
    <definedName name="________hu1" localSheetId="5" hidden="1">{"'Sheet1'!$L$16"}</definedName>
    <definedName name="________hu1" localSheetId="6" hidden="1">{"'Sheet1'!$L$16"}</definedName>
    <definedName name="________hu1" localSheetId="8" hidden="1">{"'Sheet1'!$L$16"}</definedName>
    <definedName name="________hu1" localSheetId="9" hidden="1">{"'Sheet1'!$L$16"}</definedName>
    <definedName name="________hu1" hidden="1">{"'Sheet1'!$L$16"}</definedName>
    <definedName name="________hu2" localSheetId="5" hidden="1">{"'Sheet1'!$L$16"}</definedName>
    <definedName name="________hu2" localSheetId="6" hidden="1">{"'Sheet1'!$L$16"}</definedName>
    <definedName name="________hu2" localSheetId="8" hidden="1">{"'Sheet1'!$L$16"}</definedName>
    <definedName name="________hu2" localSheetId="9" hidden="1">{"'Sheet1'!$L$16"}</definedName>
    <definedName name="________hu2" hidden="1">{"'Sheet1'!$L$16"}</definedName>
    <definedName name="________hu5" localSheetId="5" hidden="1">{"'Sheet1'!$L$16"}</definedName>
    <definedName name="________hu5" localSheetId="6" hidden="1">{"'Sheet1'!$L$16"}</definedName>
    <definedName name="________hu5" localSheetId="8" hidden="1">{"'Sheet1'!$L$16"}</definedName>
    <definedName name="________hu5" localSheetId="9" hidden="1">{"'Sheet1'!$L$16"}</definedName>
    <definedName name="________hu5" hidden="1">{"'Sheet1'!$L$16"}</definedName>
    <definedName name="________hu6" localSheetId="5" hidden="1">{"'Sheet1'!$L$16"}</definedName>
    <definedName name="________hu6" localSheetId="6" hidden="1">{"'Sheet1'!$L$16"}</definedName>
    <definedName name="________hu6" localSheetId="8" hidden="1">{"'Sheet1'!$L$16"}</definedName>
    <definedName name="________hu6" localSheetId="9" hidden="1">{"'Sheet1'!$L$16"}</definedName>
    <definedName name="________hu6" hidden="1">{"'Sheet1'!$L$16"}</definedName>
    <definedName name="________NSO2" localSheetId="5" hidden="1">{"'Sheet1'!$L$16"}</definedName>
    <definedName name="________NSO2" localSheetId="6" hidden="1">{"'Sheet1'!$L$16"}</definedName>
    <definedName name="________NSO2" localSheetId="8" hidden="1">{"'Sheet1'!$L$16"}</definedName>
    <definedName name="________NSO2" localSheetId="9" hidden="1">{"'Sheet1'!$L$16"}</definedName>
    <definedName name="________NSO2" hidden="1">{"'Sheet1'!$L$16"}</definedName>
    <definedName name="_______B1" localSheetId="5" hidden="1">{"'Sheet1'!$L$16"}</definedName>
    <definedName name="_______B1" localSheetId="6" hidden="1">{"'Sheet1'!$L$16"}</definedName>
    <definedName name="_______B1" localSheetId="8" hidden="1">{"'Sheet1'!$L$16"}</definedName>
    <definedName name="_______B1" localSheetId="9" hidden="1">{"'Sheet1'!$L$16"}</definedName>
    <definedName name="_______B1" hidden="1">{"'Sheet1'!$L$16"}</definedName>
    <definedName name="_______NSO2" localSheetId="5" hidden="1">{"'Sheet1'!$L$16"}</definedName>
    <definedName name="_______NSO2" localSheetId="6" hidden="1">{"'Sheet1'!$L$16"}</definedName>
    <definedName name="_______NSO2" localSheetId="8" hidden="1">{"'Sheet1'!$L$16"}</definedName>
    <definedName name="_______NSO2" localSheetId="9" hidden="1">{"'Sheet1'!$L$16"}</definedName>
    <definedName name="_______NSO2" hidden="1">{"'Sheet1'!$L$16"}</definedName>
    <definedName name="_______Pl2" localSheetId="5" hidden="1">{"'Sheet1'!$L$16"}</definedName>
    <definedName name="_______Pl2" localSheetId="6" hidden="1">{"'Sheet1'!$L$16"}</definedName>
    <definedName name="_______Pl2" localSheetId="8" hidden="1">{"'Sheet1'!$L$16"}</definedName>
    <definedName name="_______Pl2" localSheetId="9" hidden="1">{"'Sheet1'!$L$16"}</definedName>
    <definedName name="_______Pl2" hidden="1">{"'Sheet1'!$L$16"}</definedName>
    <definedName name="______a1" localSheetId="5" hidden="1">{"'Sheet1'!$L$16"}</definedName>
    <definedName name="______a1" localSheetId="6" hidden="1">{"'Sheet1'!$L$16"}</definedName>
    <definedName name="______a1" localSheetId="8" hidden="1">{"'Sheet1'!$L$16"}</definedName>
    <definedName name="______a1" localSheetId="9" hidden="1">{"'Sheet1'!$L$16"}</definedName>
    <definedName name="______a1" hidden="1">{"'Sheet1'!$L$16"}</definedName>
    <definedName name="______B1" localSheetId="5" hidden="1">{"'Sheet1'!$L$16"}</definedName>
    <definedName name="______B1" localSheetId="6" hidden="1">{"'Sheet1'!$L$16"}</definedName>
    <definedName name="______B1" localSheetId="8" hidden="1">{"'Sheet1'!$L$16"}</definedName>
    <definedName name="______B1" localSheetId="9" hidden="1">{"'Sheet1'!$L$16"}</definedName>
    <definedName name="______B1" hidden="1">{"'Sheet1'!$L$16"}</definedName>
    <definedName name="______ban2" localSheetId="5" hidden="1">{"'Sheet1'!$L$16"}</definedName>
    <definedName name="______ban2" localSheetId="6" hidden="1">{"'Sheet1'!$L$16"}</definedName>
    <definedName name="______ban2" localSheetId="8" hidden="1">{"'Sheet1'!$L$16"}</definedName>
    <definedName name="______ban2" localSheetId="9" hidden="1">{"'Sheet1'!$L$16"}</definedName>
    <definedName name="______ban2" hidden="1">{"'Sheet1'!$L$16"}</definedName>
    <definedName name="______h1" localSheetId="5" hidden="1">{"'Sheet1'!$L$16"}</definedName>
    <definedName name="______h1" localSheetId="6" hidden="1">{"'Sheet1'!$L$16"}</definedName>
    <definedName name="______h1" localSheetId="8" hidden="1">{"'Sheet1'!$L$16"}</definedName>
    <definedName name="______h1" localSheetId="9" hidden="1">{"'Sheet1'!$L$16"}</definedName>
    <definedName name="______h1" hidden="1">{"'Sheet1'!$L$16"}</definedName>
    <definedName name="______hu1" localSheetId="5" hidden="1">{"'Sheet1'!$L$16"}</definedName>
    <definedName name="______hu1" localSheetId="6" hidden="1">{"'Sheet1'!$L$16"}</definedName>
    <definedName name="______hu1" localSheetId="8" hidden="1">{"'Sheet1'!$L$16"}</definedName>
    <definedName name="______hu1" localSheetId="9" hidden="1">{"'Sheet1'!$L$16"}</definedName>
    <definedName name="______hu1" hidden="1">{"'Sheet1'!$L$16"}</definedName>
    <definedName name="______hu2" localSheetId="5" hidden="1">{"'Sheet1'!$L$16"}</definedName>
    <definedName name="______hu2" localSheetId="6" hidden="1">{"'Sheet1'!$L$16"}</definedName>
    <definedName name="______hu2" localSheetId="8" hidden="1">{"'Sheet1'!$L$16"}</definedName>
    <definedName name="______hu2" localSheetId="9" hidden="1">{"'Sheet1'!$L$16"}</definedName>
    <definedName name="______hu2" hidden="1">{"'Sheet1'!$L$16"}</definedName>
    <definedName name="______hu5" localSheetId="5" hidden="1">{"'Sheet1'!$L$16"}</definedName>
    <definedName name="______hu5" localSheetId="6" hidden="1">{"'Sheet1'!$L$16"}</definedName>
    <definedName name="______hu5" localSheetId="8" hidden="1">{"'Sheet1'!$L$16"}</definedName>
    <definedName name="______hu5" localSheetId="9" hidden="1">{"'Sheet1'!$L$16"}</definedName>
    <definedName name="______hu5" hidden="1">{"'Sheet1'!$L$16"}</definedName>
    <definedName name="______hu6" localSheetId="5" hidden="1">{"'Sheet1'!$L$16"}</definedName>
    <definedName name="______hu6" localSheetId="6" hidden="1">{"'Sheet1'!$L$16"}</definedName>
    <definedName name="______hu6" localSheetId="8" hidden="1">{"'Sheet1'!$L$16"}</definedName>
    <definedName name="______hu6" localSheetId="9" hidden="1">{"'Sheet1'!$L$16"}</definedName>
    <definedName name="______hu6" hidden="1">{"'Sheet1'!$L$16"}</definedName>
    <definedName name="______M36" localSheetId="5" hidden="1">{"'Sheet1'!$L$16"}</definedName>
    <definedName name="______M36" localSheetId="6" hidden="1">{"'Sheet1'!$L$16"}</definedName>
    <definedName name="______M36" localSheetId="8" hidden="1">{"'Sheet1'!$L$16"}</definedName>
    <definedName name="______M36" localSheetId="9" hidden="1">{"'Sheet1'!$L$16"}</definedName>
    <definedName name="______M36" hidden="1">{"'Sheet1'!$L$16"}</definedName>
    <definedName name="______NSO2" localSheetId="5" hidden="1">{"'Sheet1'!$L$16"}</definedName>
    <definedName name="______NSO2" localSheetId="6" hidden="1">{"'Sheet1'!$L$16"}</definedName>
    <definedName name="______NSO2" localSheetId="8" hidden="1">{"'Sheet1'!$L$16"}</definedName>
    <definedName name="______NSO2" localSheetId="9" hidden="1">{"'Sheet1'!$L$16"}</definedName>
    <definedName name="______NSO2" hidden="1">{"'Sheet1'!$L$16"}</definedName>
    <definedName name="______PA3" localSheetId="5" hidden="1">{"'Sheet1'!$L$16"}</definedName>
    <definedName name="______PA3" localSheetId="6" hidden="1">{"'Sheet1'!$L$16"}</definedName>
    <definedName name="______PA3" localSheetId="8" hidden="1">{"'Sheet1'!$L$16"}</definedName>
    <definedName name="______PA3" localSheetId="9" hidden="1">{"'Sheet1'!$L$16"}</definedName>
    <definedName name="______PA3" hidden="1">{"'Sheet1'!$L$16"}</definedName>
    <definedName name="______Pl2" localSheetId="5" hidden="1">{"'Sheet1'!$L$16"}</definedName>
    <definedName name="______Pl2" localSheetId="6" hidden="1">{"'Sheet1'!$L$16"}</definedName>
    <definedName name="______Pl2" localSheetId="8" hidden="1">{"'Sheet1'!$L$16"}</definedName>
    <definedName name="______Pl2" localSheetId="9" hidden="1">{"'Sheet1'!$L$16"}</definedName>
    <definedName name="______Pl2" hidden="1">{"'Sheet1'!$L$16"}</definedName>
    <definedName name="______Tru21" localSheetId="5" hidden="1">{"'Sheet1'!$L$16"}</definedName>
    <definedName name="______Tru21" localSheetId="6" hidden="1">{"'Sheet1'!$L$16"}</definedName>
    <definedName name="______Tru21" localSheetId="8" hidden="1">{"'Sheet1'!$L$16"}</definedName>
    <definedName name="______Tru21" localSheetId="9" hidden="1">{"'Sheet1'!$L$16"}</definedName>
    <definedName name="______Tru21" hidden="1">{"'Sheet1'!$L$16"}</definedName>
    <definedName name="_____a1" localSheetId="5" hidden="1">{"'Sheet1'!$L$16"}</definedName>
    <definedName name="_____a1" localSheetId="6" hidden="1">{"'Sheet1'!$L$16"}</definedName>
    <definedName name="_____a1" localSheetId="8" hidden="1">{"'Sheet1'!$L$16"}</definedName>
    <definedName name="_____a1" localSheetId="9" hidden="1">{"'Sheet1'!$L$16"}</definedName>
    <definedName name="_____a1" hidden="1">{"'Sheet1'!$L$16"}</definedName>
    <definedName name="_____B1" localSheetId="5" hidden="1">{"'Sheet1'!$L$16"}</definedName>
    <definedName name="_____B1" localSheetId="6" hidden="1">{"'Sheet1'!$L$16"}</definedName>
    <definedName name="_____B1" localSheetId="8" hidden="1">{"'Sheet1'!$L$16"}</definedName>
    <definedName name="_____B1" localSheetId="9" hidden="1">{"'Sheet1'!$L$16"}</definedName>
    <definedName name="_____B1" hidden="1">{"'Sheet1'!$L$16"}</definedName>
    <definedName name="_____h1" localSheetId="5" hidden="1">{"'Sheet1'!$L$16"}</definedName>
    <definedName name="_____h1" localSheetId="6" hidden="1">{"'Sheet1'!$L$16"}</definedName>
    <definedName name="_____h1" localSheetId="8" hidden="1">{"'Sheet1'!$L$16"}</definedName>
    <definedName name="_____h1" localSheetId="9" hidden="1">{"'Sheet1'!$L$16"}</definedName>
    <definedName name="_____h1" hidden="1">{"'Sheet1'!$L$16"}</definedName>
    <definedName name="_____hu1" localSheetId="5" hidden="1">{"'Sheet1'!$L$16"}</definedName>
    <definedName name="_____hu1" localSheetId="6" hidden="1">{"'Sheet1'!$L$16"}</definedName>
    <definedName name="_____hu1" localSheetId="8" hidden="1">{"'Sheet1'!$L$16"}</definedName>
    <definedName name="_____hu1" localSheetId="9" hidden="1">{"'Sheet1'!$L$16"}</definedName>
    <definedName name="_____hu1" hidden="1">{"'Sheet1'!$L$16"}</definedName>
    <definedName name="_____hu2" localSheetId="5" hidden="1">{"'Sheet1'!$L$16"}</definedName>
    <definedName name="_____hu2" localSheetId="6" hidden="1">{"'Sheet1'!$L$16"}</definedName>
    <definedName name="_____hu2" localSheetId="8" hidden="1">{"'Sheet1'!$L$16"}</definedName>
    <definedName name="_____hu2" localSheetId="9" hidden="1">{"'Sheet1'!$L$16"}</definedName>
    <definedName name="_____hu2" hidden="1">{"'Sheet1'!$L$16"}</definedName>
    <definedName name="_____hu5" localSheetId="5" hidden="1">{"'Sheet1'!$L$16"}</definedName>
    <definedName name="_____hu5" localSheetId="6" hidden="1">{"'Sheet1'!$L$16"}</definedName>
    <definedName name="_____hu5" localSheetId="8" hidden="1">{"'Sheet1'!$L$16"}</definedName>
    <definedName name="_____hu5" localSheetId="9" hidden="1">{"'Sheet1'!$L$16"}</definedName>
    <definedName name="_____hu5" hidden="1">{"'Sheet1'!$L$16"}</definedName>
    <definedName name="_____hu6" localSheetId="5" hidden="1">{"'Sheet1'!$L$16"}</definedName>
    <definedName name="_____hu6" localSheetId="6" hidden="1">{"'Sheet1'!$L$16"}</definedName>
    <definedName name="_____hu6" localSheetId="8" hidden="1">{"'Sheet1'!$L$16"}</definedName>
    <definedName name="_____hu6" localSheetId="9" hidden="1">{"'Sheet1'!$L$16"}</definedName>
    <definedName name="_____hu6" hidden="1">{"'Sheet1'!$L$16"}</definedName>
    <definedName name="_____NSO2" localSheetId="5" hidden="1">{"'Sheet1'!$L$16"}</definedName>
    <definedName name="_____NSO2" localSheetId="6" hidden="1">{"'Sheet1'!$L$16"}</definedName>
    <definedName name="_____NSO2" localSheetId="8" hidden="1">{"'Sheet1'!$L$16"}</definedName>
    <definedName name="_____NSO2" localSheetId="9" hidden="1">{"'Sheet1'!$L$16"}</definedName>
    <definedName name="_____NSO2" hidden="1">{"'Sheet1'!$L$16"}</definedName>
    <definedName name="_____PA3" localSheetId="5" hidden="1">{"'Sheet1'!$L$16"}</definedName>
    <definedName name="_____PA3" localSheetId="6" hidden="1">{"'Sheet1'!$L$16"}</definedName>
    <definedName name="_____PA3" localSheetId="8" hidden="1">{"'Sheet1'!$L$16"}</definedName>
    <definedName name="_____PA3" localSheetId="9" hidden="1">{"'Sheet1'!$L$16"}</definedName>
    <definedName name="_____PA3" hidden="1">{"'Sheet1'!$L$16"}</definedName>
    <definedName name="_____Pl2" localSheetId="5" hidden="1">{"'Sheet1'!$L$16"}</definedName>
    <definedName name="_____Pl2" localSheetId="6" hidden="1">{"'Sheet1'!$L$16"}</definedName>
    <definedName name="_____Pl2" localSheetId="8" hidden="1">{"'Sheet1'!$L$16"}</definedName>
    <definedName name="_____Pl2" localSheetId="9" hidden="1">{"'Sheet1'!$L$16"}</definedName>
    <definedName name="_____Pl2" hidden="1">{"'Sheet1'!$L$16"}</definedName>
    <definedName name="_____Q3" localSheetId="5" hidden="1">{"'Sheet1'!$L$16"}</definedName>
    <definedName name="_____Q3" localSheetId="6" hidden="1">{"'Sheet1'!$L$16"}</definedName>
    <definedName name="_____Q3" localSheetId="8" hidden="1">{"'Sheet1'!$L$16"}</definedName>
    <definedName name="_____Q3" localSheetId="9" hidden="1">{"'Sheet1'!$L$16"}</definedName>
    <definedName name="_____Q3" hidden="1">{"'Sheet1'!$L$16"}</definedName>
    <definedName name="_____vl2" localSheetId="5" hidden="1">{"'Sheet1'!$L$16"}</definedName>
    <definedName name="_____vl2" localSheetId="6" hidden="1">{"'Sheet1'!$L$16"}</definedName>
    <definedName name="_____vl2" localSheetId="8" hidden="1">{"'Sheet1'!$L$16"}</definedName>
    <definedName name="_____vl2" localSheetId="9" hidden="1">{"'Sheet1'!$L$16"}</definedName>
    <definedName name="_____vl2" hidden="1">{"'Sheet1'!$L$16"}</definedName>
    <definedName name="____a1" localSheetId="5" hidden="1">{"'Sheet1'!$L$16"}</definedName>
    <definedName name="____a1" localSheetId="6" hidden="1">{"'Sheet1'!$L$16"}</definedName>
    <definedName name="____a1" localSheetId="8" hidden="1">{"'Sheet1'!$L$16"}</definedName>
    <definedName name="____a1" localSheetId="9"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5" hidden="1">{"'Sheet1'!$L$16"}</definedName>
    <definedName name="____B1" localSheetId="6" hidden="1">{"'Sheet1'!$L$16"}</definedName>
    <definedName name="____B1" localSheetId="8" hidden="1">{"'Sheet1'!$L$16"}</definedName>
    <definedName name="____B1" localSheetId="9" hidden="1">{"'Sheet1'!$L$16"}</definedName>
    <definedName name="____B1" hidden="1">{"'Sheet1'!$L$16"}</definedName>
    <definedName name="____ban2" localSheetId="5" hidden="1">{"'Sheet1'!$L$16"}</definedName>
    <definedName name="____ban2" localSheetId="6" hidden="1">{"'Sheet1'!$L$16"}</definedName>
    <definedName name="____ban2" localSheetId="8" hidden="1">{"'Sheet1'!$L$16"}</definedName>
    <definedName name="____ban2" localSheetId="9" hidden="1">{"'Sheet1'!$L$16"}</definedName>
    <definedName name="____ban2" hidden="1">{"'Sheet1'!$L$16"}</definedName>
    <definedName name="____cep1" localSheetId="5" hidden="1">{"'Sheet1'!$L$16"}</definedName>
    <definedName name="____cep1" localSheetId="6" hidden="1">{"'Sheet1'!$L$16"}</definedName>
    <definedName name="____cep1" localSheetId="8" hidden="1">{"'Sheet1'!$L$16"}</definedName>
    <definedName name="____cep1" localSheetId="9" hidden="1">{"'Sheet1'!$L$16"}</definedName>
    <definedName name="____cep1" hidden="1">{"'Sheet1'!$L$16"}</definedName>
    <definedName name="____Coc39" localSheetId="5" hidden="1">{"'Sheet1'!$L$16"}</definedName>
    <definedName name="____Coc39" localSheetId="6" hidden="1">{"'Sheet1'!$L$16"}</definedName>
    <definedName name="____Coc39" localSheetId="8" hidden="1">{"'Sheet1'!$L$16"}</definedName>
    <definedName name="____Coc39" localSheetId="9" hidden="1">{"'Sheet1'!$L$16"}</definedName>
    <definedName name="____Coc39" hidden="1">{"'Sheet1'!$L$16"}</definedName>
    <definedName name="____Goi8" localSheetId="5" hidden="1">{"'Sheet1'!$L$16"}</definedName>
    <definedName name="____Goi8" localSheetId="6" hidden="1">{"'Sheet1'!$L$16"}</definedName>
    <definedName name="____Goi8" localSheetId="8" hidden="1">{"'Sheet1'!$L$16"}</definedName>
    <definedName name="____Goi8" localSheetId="9" hidden="1">{"'Sheet1'!$L$16"}</definedName>
    <definedName name="____Goi8" hidden="1">{"'Sheet1'!$L$16"}</definedName>
    <definedName name="____h1" localSheetId="5" hidden="1">{"'Sheet1'!$L$16"}</definedName>
    <definedName name="____h1" localSheetId="6" hidden="1">{"'Sheet1'!$L$16"}</definedName>
    <definedName name="____h1" localSheetId="8" hidden="1">{"'Sheet1'!$L$16"}</definedName>
    <definedName name="____h1" localSheetId="9" hidden="1">{"'Sheet1'!$L$16"}</definedName>
    <definedName name="____h1" hidden="1">{"'Sheet1'!$L$16"}</definedName>
    <definedName name="____hu1" localSheetId="5" hidden="1">{"'Sheet1'!$L$16"}</definedName>
    <definedName name="____hu1" localSheetId="6" hidden="1">{"'Sheet1'!$L$16"}</definedName>
    <definedName name="____hu1" localSheetId="8" hidden="1">{"'Sheet1'!$L$16"}</definedName>
    <definedName name="____hu1" localSheetId="9" hidden="1">{"'Sheet1'!$L$16"}</definedName>
    <definedName name="____hu1" hidden="1">{"'Sheet1'!$L$16"}</definedName>
    <definedName name="____hu2" localSheetId="5" hidden="1">{"'Sheet1'!$L$16"}</definedName>
    <definedName name="____hu2" localSheetId="6" hidden="1">{"'Sheet1'!$L$16"}</definedName>
    <definedName name="____hu2" localSheetId="8" hidden="1">{"'Sheet1'!$L$16"}</definedName>
    <definedName name="____hu2" localSheetId="9" hidden="1">{"'Sheet1'!$L$16"}</definedName>
    <definedName name="____hu2" hidden="1">{"'Sheet1'!$L$16"}</definedName>
    <definedName name="____hu5" localSheetId="5" hidden="1">{"'Sheet1'!$L$16"}</definedName>
    <definedName name="____hu5" localSheetId="6" hidden="1">{"'Sheet1'!$L$16"}</definedName>
    <definedName name="____hu5" localSheetId="8" hidden="1">{"'Sheet1'!$L$16"}</definedName>
    <definedName name="____hu5" localSheetId="9" hidden="1">{"'Sheet1'!$L$16"}</definedName>
    <definedName name="____hu5" hidden="1">{"'Sheet1'!$L$16"}</definedName>
    <definedName name="____hu6" localSheetId="5" hidden="1">{"'Sheet1'!$L$16"}</definedName>
    <definedName name="____hu6" localSheetId="6" hidden="1">{"'Sheet1'!$L$16"}</definedName>
    <definedName name="____hu6" localSheetId="8" hidden="1">{"'Sheet1'!$L$16"}</definedName>
    <definedName name="____hu6" localSheetId="9" hidden="1">{"'Sheet1'!$L$16"}</definedName>
    <definedName name="____hu6" hidden="1">{"'Sheet1'!$L$16"}</definedName>
    <definedName name="____Lan1" localSheetId="5" hidden="1">{"'Sheet1'!$L$16"}</definedName>
    <definedName name="____Lan1" localSheetId="6" hidden="1">{"'Sheet1'!$L$16"}</definedName>
    <definedName name="____Lan1" localSheetId="8" hidden="1">{"'Sheet1'!$L$16"}</definedName>
    <definedName name="____Lan1" localSheetId="9" hidden="1">{"'Sheet1'!$L$16"}</definedName>
    <definedName name="____Lan1" hidden="1">{"'Sheet1'!$L$16"}</definedName>
    <definedName name="____LAN3" localSheetId="5" hidden="1">{"'Sheet1'!$L$16"}</definedName>
    <definedName name="____LAN3" localSheetId="6" hidden="1">{"'Sheet1'!$L$16"}</definedName>
    <definedName name="____LAN3" localSheetId="8" hidden="1">{"'Sheet1'!$L$16"}</definedName>
    <definedName name="____LAN3" localSheetId="9" hidden="1">{"'Sheet1'!$L$16"}</definedName>
    <definedName name="____LAN3" hidden="1">{"'Sheet1'!$L$16"}</definedName>
    <definedName name="____lk2" localSheetId="5" hidden="1">{"'Sheet1'!$L$16"}</definedName>
    <definedName name="____lk2" localSheetId="6" hidden="1">{"'Sheet1'!$L$16"}</definedName>
    <definedName name="____lk2" localSheetId="8" hidden="1">{"'Sheet1'!$L$16"}</definedName>
    <definedName name="____lk2" localSheetId="9" hidden="1">{"'Sheet1'!$L$16"}</definedName>
    <definedName name="____lk2" hidden="1">{"'Sheet1'!$L$16"}</definedName>
    <definedName name="____M36" localSheetId="5" hidden="1">{"'Sheet1'!$L$16"}</definedName>
    <definedName name="____M36" localSheetId="6" hidden="1">{"'Sheet1'!$L$16"}</definedName>
    <definedName name="____M36" localSheetId="8" hidden="1">{"'Sheet1'!$L$16"}</definedName>
    <definedName name="____M36" localSheetId="9" hidden="1">{"'Sheet1'!$L$16"}</definedName>
    <definedName name="____M36" hidden="1">{"'Sheet1'!$L$16"}</definedName>
    <definedName name="____NSO2" localSheetId="5" hidden="1">{"'Sheet1'!$L$16"}</definedName>
    <definedName name="____NSO2" localSheetId="6" hidden="1">{"'Sheet1'!$L$16"}</definedName>
    <definedName name="____NSO2" localSheetId="8" hidden="1">{"'Sheet1'!$L$16"}</definedName>
    <definedName name="____NSO2" localSheetId="9" hidden="1">{"'Sheet1'!$L$16"}</definedName>
    <definedName name="____NSO2" hidden="1">{"'Sheet1'!$L$16"}</definedName>
    <definedName name="____PA3" localSheetId="5" hidden="1">{"'Sheet1'!$L$16"}</definedName>
    <definedName name="____PA3" localSheetId="6" hidden="1">{"'Sheet1'!$L$16"}</definedName>
    <definedName name="____PA3" localSheetId="8" hidden="1">{"'Sheet1'!$L$16"}</definedName>
    <definedName name="____PA3" localSheetId="9" hidden="1">{"'Sheet1'!$L$16"}</definedName>
    <definedName name="____PA3" hidden="1">{"'Sheet1'!$L$16"}</definedName>
    <definedName name="____Pl2" localSheetId="5" hidden="1">{"'Sheet1'!$L$16"}</definedName>
    <definedName name="____Pl2" localSheetId="6" hidden="1">{"'Sheet1'!$L$16"}</definedName>
    <definedName name="____Pl2" localSheetId="8" hidden="1">{"'Sheet1'!$L$16"}</definedName>
    <definedName name="____Pl2" localSheetId="9" hidden="1">{"'Sheet1'!$L$16"}</definedName>
    <definedName name="____Pl2" hidden="1">{"'Sheet1'!$L$16"}</definedName>
    <definedName name="____Q3" localSheetId="5" hidden="1">{"'Sheet1'!$L$16"}</definedName>
    <definedName name="____Q3" localSheetId="6" hidden="1">{"'Sheet1'!$L$16"}</definedName>
    <definedName name="____Q3" localSheetId="8" hidden="1">{"'Sheet1'!$L$16"}</definedName>
    <definedName name="____Q3" localSheetId="9" hidden="1">{"'Sheet1'!$L$16"}</definedName>
    <definedName name="____Q3" hidden="1">{"'Sheet1'!$L$16"}</definedName>
    <definedName name="____Tru21" localSheetId="5" hidden="1">{"'Sheet1'!$L$16"}</definedName>
    <definedName name="____Tru21" localSheetId="6" hidden="1">{"'Sheet1'!$L$16"}</definedName>
    <definedName name="____Tru21" localSheetId="8" hidden="1">{"'Sheet1'!$L$16"}</definedName>
    <definedName name="____Tru21" localSheetId="9" hidden="1">{"'Sheet1'!$L$16"}</definedName>
    <definedName name="____Tru21" hidden="1">{"'Sheet1'!$L$16"}</definedName>
    <definedName name="____tt3" localSheetId="5" hidden="1">{"'Sheet1'!$L$16"}</definedName>
    <definedName name="____tt3" localSheetId="6" hidden="1">{"'Sheet1'!$L$16"}</definedName>
    <definedName name="____tt3" localSheetId="8" hidden="1">{"'Sheet1'!$L$16"}</definedName>
    <definedName name="____tt3" localSheetId="9" hidden="1">{"'Sheet1'!$L$16"}</definedName>
    <definedName name="____tt3" hidden="1">{"'Sheet1'!$L$16"}</definedName>
    <definedName name="____TT31" localSheetId="5" hidden="1">{"'Sheet1'!$L$16"}</definedName>
    <definedName name="____TT31" localSheetId="6" hidden="1">{"'Sheet1'!$L$16"}</definedName>
    <definedName name="____TT31" localSheetId="8" hidden="1">{"'Sheet1'!$L$16"}</definedName>
    <definedName name="____TT31" localSheetId="9" hidden="1">{"'Sheet1'!$L$16"}</definedName>
    <definedName name="____TT31" hidden="1">{"'Sheet1'!$L$16"}</definedName>
    <definedName name="____vl2" localSheetId="5" hidden="1">{"'Sheet1'!$L$16"}</definedName>
    <definedName name="____vl2" localSheetId="6" hidden="1">{"'Sheet1'!$L$16"}</definedName>
    <definedName name="____vl2" localSheetId="8" hidden="1">{"'Sheet1'!$L$16"}</definedName>
    <definedName name="____vl2" localSheetId="9" hidden="1">{"'Sheet1'!$L$16"}</definedName>
    <definedName name="____vl2" hidden="1">{"'Sheet1'!$L$16"}</definedName>
    <definedName name="____xlfn.BAHTTEXT" hidden="1">#NAME?</definedName>
    <definedName name="___a1" localSheetId="5" hidden="1">{"'Sheet1'!$L$16"}</definedName>
    <definedName name="___a1" localSheetId="6" hidden="1">{"'Sheet1'!$L$16"}</definedName>
    <definedName name="___a1" localSheetId="8" hidden="1">{"'Sheet1'!$L$16"}</definedName>
    <definedName name="___a1" localSheetId="9" hidden="1">{"'Sheet1'!$L$16"}</definedName>
    <definedName name="___a1" hidden="1">{"'Sheet1'!$L$16"}</definedName>
    <definedName name="___B1" localSheetId="5" hidden="1">{"'Sheet1'!$L$16"}</definedName>
    <definedName name="___B1" localSheetId="6" hidden="1">{"'Sheet1'!$L$16"}</definedName>
    <definedName name="___B1" localSheetId="8" hidden="1">{"'Sheet1'!$L$16"}</definedName>
    <definedName name="___B1" localSheetId="9" hidden="1">{"'Sheet1'!$L$16"}</definedName>
    <definedName name="___B1" hidden="1">{"'Sheet1'!$L$16"}</definedName>
    <definedName name="___ban2" localSheetId="5" hidden="1">{"'Sheet1'!$L$16"}</definedName>
    <definedName name="___ban2" localSheetId="6" hidden="1">{"'Sheet1'!$L$16"}</definedName>
    <definedName name="___ban2" localSheetId="8" hidden="1">{"'Sheet1'!$L$16"}</definedName>
    <definedName name="___ban2" localSheetId="9" hidden="1">{"'Sheet1'!$L$16"}</definedName>
    <definedName name="___ban2" hidden="1">{"'Sheet1'!$L$16"}</definedName>
    <definedName name="___cep1" localSheetId="5" hidden="1">{"'Sheet1'!$L$16"}</definedName>
    <definedName name="___cep1" localSheetId="6" hidden="1">{"'Sheet1'!$L$16"}</definedName>
    <definedName name="___cep1" localSheetId="8" hidden="1">{"'Sheet1'!$L$16"}</definedName>
    <definedName name="___cep1" localSheetId="9" hidden="1">{"'Sheet1'!$L$16"}</definedName>
    <definedName name="___cep1" hidden="1">{"'Sheet1'!$L$16"}</definedName>
    <definedName name="___Coc39" localSheetId="5" hidden="1">{"'Sheet1'!$L$16"}</definedName>
    <definedName name="___Coc39" localSheetId="6" hidden="1">{"'Sheet1'!$L$16"}</definedName>
    <definedName name="___Coc39" localSheetId="8" hidden="1">{"'Sheet1'!$L$16"}</definedName>
    <definedName name="___Coc39" localSheetId="9" hidden="1">{"'Sheet1'!$L$16"}</definedName>
    <definedName name="___Coc39" hidden="1">{"'Sheet1'!$L$16"}</definedName>
    <definedName name="___Goi8" localSheetId="5" hidden="1">{"'Sheet1'!$L$16"}</definedName>
    <definedName name="___Goi8" localSheetId="6" hidden="1">{"'Sheet1'!$L$16"}</definedName>
    <definedName name="___Goi8" localSheetId="8" hidden="1">{"'Sheet1'!$L$16"}</definedName>
    <definedName name="___Goi8" localSheetId="9" hidden="1">{"'Sheet1'!$L$16"}</definedName>
    <definedName name="___Goi8" hidden="1">{"'Sheet1'!$L$16"}</definedName>
    <definedName name="___h1" localSheetId="5" hidden="1">{"'Sheet1'!$L$16"}</definedName>
    <definedName name="___h1" localSheetId="6" hidden="1">{"'Sheet1'!$L$16"}</definedName>
    <definedName name="___h1" localSheetId="8" hidden="1">{"'Sheet1'!$L$16"}</definedName>
    <definedName name="___h1" localSheetId="9" hidden="1">{"'Sheet1'!$L$16"}</definedName>
    <definedName name="___h1" hidden="1">{"'Sheet1'!$L$16"}</definedName>
    <definedName name="___hsm2">1.1289</definedName>
    <definedName name="___hu1" localSheetId="5" hidden="1">{"'Sheet1'!$L$16"}</definedName>
    <definedName name="___hu1" localSheetId="6" hidden="1">{"'Sheet1'!$L$16"}</definedName>
    <definedName name="___hu1" localSheetId="8" hidden="1">{"'Sheet1'!$L$16"}</definedName>
    <definedName name="___hu1" localSheetId="9" hidden="1">{"'Sheet1'!$L$16"}</definedName>
    <definedName name="___hu1" hidden="1">{"'Sheet1'!$L$16"}</definedName>
    <definedName name="___hu2" localSheetId="5" hidden="1">{"'Sheet1'!$L$16"}</definedName>
    <definedName name="___hu2" localSheetId="6" hidden="1">{"'Sheet1'!$L$16"}</definedName>
    <definedName name="___hu2" localSheetId="8" hidden="1">{"'Sheet1'!$L$16"}</definedName>
    <definedName name="___hu2" localSheetId="9" hidden="1">{"'Sheet1'!$L$16"}</definedName>
    <definedName name="___hu2" hidden="1">{"'Sheet1'!$L$16"}</definedName>
    <definedName name="___hu5" localSheetId="5" hidden="1">{"'Sheet1'!$L$16"}</definedName>
    <definedName name="___hu5" localSheetId="6" hidden="1">{"'Sheet1'!$L$16"}</definedName>
    <definedName name="___hu5" localSheetId="8" hidden="1">{"'Sheet1'!$L$16"}</definedName>
    <definedName name="___hu5" localSheetId="9" hidden="1">{"'Sheet1'!$L$16"}</definedName>
    <definedName name="___hu5" hidden="1">{"'Sheet1'!$L$16"}</definedName>
    <definedName name="___hu6" localSheetId="5" hidden="1">{"'Sheet1'!$L$16"}</definedName>
    <definedName name="___hu6" localSheetId="6" hidden="1">{"'Sheet1'!$L$16"}</definedName>
    <definedName name="___hu6" localSheetId="8" hidden="1">{"'Sheet1'!$L$16"}</definedName>
    <definedName name="___hu6" localSheetId="9" hidden="1">{"'Sheet1'!$L$16"}</definedName>
    <definedName name="___hu6" hidden="1">{"'Sheet1'!$L$16"}</definedName>
    <definedName name="___isc1">0.035</definedName>
    <definedName name="___isc2">0.02</definedName>
    <definedName name="___isc3">0.054</definedName>
    <definedName name="___Lan1" localSheetId="5" hidden="1">{"'Sheet1'!$L$16"}</definedName>
    <definedName name="___Lan1" localSheetId="6" hidden="1">{"'Sheet1'!$L$16"}</definedName>
    <definedName name="___Lan1" localSheetId="8" hidden="1">{"'Sheet1'!$L$16"}</definedName>
    <definedName name="___Lan1" localSheetId="9" hidden="1">{"'Sheet1'!$L$16"}</definedName>
    <definedName name="___Lan1" hidden="1">{"'Sheet1'!$L$16"}</definedName>
    <definedName name="___LAN3" localSheetId="5" hidden="1">{"'Sheet1'!$L$16"}</definedName>
    <definedName name="___LAN3" localSheetId="6" hidden="1">{"'Sheet1'!$L$16"}</definedName>
    <definedName name="___LAN3" localSheetId="8" hidden="1">{"'Sheet1'!$L$16"}</definedName>
    <definedName name="___LAN3" localSheetId="9" hidden="1">{"'Sheet1'!$L$16"}</definedName>
    <definedName name="___LAN3" hidden="1">{"'Sheet1'!$L$16"}</definedName>
    <definedName name="___lk2" localSheetId="5" hidden="1">{"'Sheet1'!$L$16"}</definedName>
    <definedName name="___lk2" localSheetId="6" hidden="1">{"'Sheet1'!$L$16"}</definedName>
    <definedName name="___lk2" localSheetId="8" hidden="1">{"'Sheet1'!$L$16"}</definedName>
    <definedName name="___lk2" localSheetId="9" hidden="1">{"'Sheet1'!$L$16"}</definedName>
    <definedName name="___lk2" hidden="1">{"'Sheet1'!$L$16"}</definedName>
    <definedName name="___M36" localSheetId="5" hidden="1">{"'Sheet1'!$L$16"}</definedName>
    <definedName name="___M36" localSheetId="6" hidden="1">{"'Sheet1'!$L$16"}</definedName>
    <definedName name="___M36" localSheetId="8" hidden="1">{"'Sheet1'!$L$16"}</definedName>
    <definedName name="___M36" localSheetId="9" hidden="1">{"'Sheet1'!$L$16"}</definedName>
    <definedName name="___M36" hidden="1">{"'Sheet1'!$L$16"}</definedName>
    <definedName name="___NSO2" localSheetId="5" hidden="1">{"'Sheet1'!$L$16"}</definedName>
    <definedName name="___NSO2" localSheetId="6" hidden="1">{"'Sheet1'!$L$16"}</definedName>
    <definedName name="___NSO2" localSheetId="8" hidden="1">{"'Sheet1'!$L$16"}</definedName>
    <definedName name="___NSO2" localSheetId="9" hidden="1">{"'Sheet1'!$L$16"}</definedName>
    <definedName name="___NSO2" hidden="1">{"'Sheet1'!$L$16"}</definedName>
    <definedName name="___PA3" localSheetId="5" hidden="1">{"'Sheet1'!$L$16"}</definedName>
    <definedName name="___PA3" localSheetId="6" hidden="1">{"'Sheet1'!$L$16"}</definedName>
    <definedName name="___PA3" localSheetId="8" hidden="1">{"'Sheet1'!$L$16"}</definedName>
    <definedName name="___PA3" localSheetId="9" hidden="1">{"'Sheet1'!$L$16"}</definedName>
    <definedName name="___PA3" hidden="1">{"'Sheet1'!$L$16"}</definedName>
    <definedName name="___Pl2" localSheetId="5" hidden="1">{"'Sheet1'!$L$16"}</definedName>
    <definedName name="___Pl2" localSheetId="6" hidden="1">{"'Sheet1'!$L$16"}</definedName>
    <definedName name="___Pl2" localSheetId="8" hidden="1">{"'Sheet1'!$L$16"}</definedName>
    <definedName name="___Pl2" localSheetId="9" hidden="1">{"'Sheet1'!$L$16"}</definedName>
    <definedName name="___Pl2" hidden="1">{"'Sheet1'!$L$16"}</definedName>
    <definedName name="___PL3" localSheetId="8" hidden="1">#REF!</definedName>
    <definedName name="___PL3" hidden="1">#REF!</definedName>
    <definedName name="___Q3" localSheetId="5" hidden="1">{"'Sheet1'!$L$16"}</definedName>
    <definedName name="___Q3" localSheetId="6" hidden="1">{"'Sheet1'!$L$16"}</definedName>
    <definedName name="___Q3" localSheetId="8" hidden="1">{"'Sheet1'!$L$16"}</definedName>
    <definedName name="___Q3" localSheetId="9"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5" hidden="1">{"'Sheet1'!$L$16"}</definedName>
    <definedName name="___Tru21" localSheetId="6" hidden="1">{"'Sheet1'!$L$16"}</definedName>
    <definedName name="___Tru21" localSheetId="8" hidden="1">{"'Sheet1'!$L$16"}</definedName>
    <definedName name="___Tru21" localSheetId="9" hidden="1">{"'Sheet1'!$L$16"}</definedName>
    <definedName name="___Tru21" hidden="1">{"'Sheet1'!$L$16"}</definedName>
    <definedName name="___tt3" localSheetId="5" hidden="1">{"'Sheet1'!$L$16"}</definedName>
    <definedName name="___tt3" localSheetId="6" hidden="1">{"'Sheet1'!$L$16"}</definedName>
    <definedName name="___tt3" localSheetId="8" hidden="1">{"'Sheet1'!$L$16"}</definedName>
    <definedName name="___tt3" localSheetId="9" hidden="1">{"'Sheet1'!$L$16"}</definedName>
    <definedName name="___tt3" hidden="1">{"'Sheet1'!$L$16"}</definedName>
    <definedName name="___TT31" localSheetId="5" hidden="1">{"'Sheet1'!$L$16"}</definedName>
    <definedName name="___TT31" localSheetId="6" hidden="1">{"'Sheet1'!$L$16"}</definedName>
    <definedName name="___TT31" localSheetId="8" hidden="1">{"'Sheet1'!$L$16"}</definedName>
    <definedName name="___TT31" localSheetId="9" hidden="1">{"'Sheet1'!$L$16"}</definedName>
    <definedName name="___TT31" hidden="1">{"'Sheet1'!$L$16"}</definedName>
    <definedName name="___vl2" localSheetId="5" hidden="1">{"'Sheet1'!$L$16"}</definedName>
    <definedName name="___vl2" localSheetId="6" hidden="1">{"'Sheet1'!$L$16"}</definedName>
    <definedName name="___vl2" localSheetId="8" hidden="1">{"'Sheet1'!$L$16"}</definedName>
    <definedName name="___vl2" localSheetId="9" hidden="1">{"'Sheet1'!$L$16"}</definedName>
    <definedName name="___vl2" hidden="1">{"'Sheet1'!$L$16"}</definedName>
    <definedName name="___xlfn.BAHTTEXT" hidden="1">#NAME?</definedName>
    <definedName name="__a1" localSheetId="5" hidden="1">{"'Sheet1'!$L$16"}</definedName>
    <definedName name="__a1" localSheetId="6" hidden="1">{"'Sheet1'!$L$16"}</definedName>
    <definedName name="__a1" localSheetId="8" hidden="1">{"'Sheet1'!$L$16"}</definedName>
    <definedName name="__a1" localSheetId="9" hidden="1">{"'Sheet1'!$L$16"}</definedName>
    <definedName name="__a1" hidden="1">{"'Sheet1'!$L$16"}</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5" hidden="1">{"'Sheet1'!$L$16"}</definedName>
    <definedName name="__B1" localSheetId="6" hidden="1">{"'Sheet1'!$L$16"}</definedName>
    <definedName name="__B1" localSheetId="8" hidden="1">{"'Sheet1'!$L$16"}</definedName>
    <definedName name="__B1" localSheetId="9" hidden="1">{"'Sheet1'!$L$16"}</definedName>
    <definedName name="__B1" hidden="1">{"'Sheet1'!$L$16"}</definedName>
    <definedName name="__ban2" localSheetId="5" hidden="1">{"'Sheet1'!$L$16"}</definedName>
    <definedName name="__ban2" localSheetId="6" hidden="1">{"'Sheet1'!$L$16"}</definedName>
    <definedName name="__ban2" localSheetId="8" hidden="1">{"'Sheet1'!$L$16"}</definedName>
    <definedName name="__ban2" localSheetId="9" hidden="1">{"'Sheet1'!$L$16"}</definedName>
    <definedName name="__ban2" hidden="1">{"'Sheet1'!$L$16"}</definedName>
    <definedName name="__boi1" localSheetId="8">#REF!</definedName>
    <definedName name="__boi1">#REF!</definedName>
    <definedName name="__boi2" localSheetId="8">#REF!</definedName>
    <definedName name="__boi2">#REF!</definedName>
    <definedName name="__boi3" localSheetId="8">#REF!</definedName>
    <definedName name="__boi3">#REF!</definedName>
    <definedName name="__boi4" localSheetId="8">#REF!</definedName>
    <definedName name="__boi4">#REF!</definedName>
    <definedName name="__btm10" localSheetId="8">#REF!</definedName>
    <definedName name="__btm10">#REF!</definedName>
    <definedName name="__btm100" localSheetId="8">#REF!</definedName>
    <definedName name="__btm100">#REF!</definedName>
    <definedName name="__BTM250" localSheetId="8">#REF!</definedName>
    <definedName name="__BTM250">#REF!</definedName>
    <definedName name="__btM300" localSheetId="8">#REF!</definedName>
    <definedName name="__btM300">#REF!</definedName>
    <definedName name="__cao1" localSheetId="8">#REF!</definedName>
    <definedName name="__cao1">#REF!</definedName>
    <definedName name="__cao2" localSheetId="8">#REF!</definedName>
    <definedName name="__cao2">#REF!</definedName>
    <definedName name="__cao3" localSheetId="8">#REF!</definedName>
    <definedName name="__cao3">#REF!</definedName>
    <definedName name="__cao4" localSheetId="8">#REF!</definedName>
    <definedName name="__cao4">#REF!</definedName>
    <definedName name="__cao5" localSheetId="8">#REF!</definedName>
    <definedName name="__cao5">#REF!</definedName>
    <definedName name="__cao6" localSheetId="8">#REF!</definedName>
    <definedName name="__cao6">#REF!</definedName>
    <definedName name="__cep1" localSheetId="5" hidden="1">{"'Sheet1'!$L$16"}</definedName>
    <definedName name="__cep1" localSheetId="6" hidden="1">{"'Sheet1'!$L$16"}</definedName>
    <definedName name="__cep1" localSheetId="8" hidden="1">{"'Sheet1'!$L$16"}</definedName>
    <definedName name="__cep1" localSheetId="9" hidden="1">{"'Sheet1'!$L$16"}</definedName>
    <definedName name="__cep1" hidden="1">{"'Sheet1'!$L$16"}</definedName>
    <definedName name="__Coc39" localSheetId="5" hidden="1">{"'Sheet1'!$L$16"}</definedName>
    <definedName name="__Coc39" localSheetId="6" hidden="1">{"'Sheet1'!$L$16"}</definedName>
    <definedName name="__Coc39" localSheetId="8" hidden="1">{"'Sheet1'!$L$16"}</definedName>
    <definedName name="__Coc39" localSheetId="9" hidden="1">{"'Sheet1'!$L$16"}</definedName>
    <definedName name="__Coc39" hidden="1">{"'Sheet1'!$L$16"}</definedName>
    <definedName name="__CON1" localSheetId="8">#REF!</definedName>
    <definedName name="__CON1">#REF!</definedName>
    <definedName name="__CON2" localSheetId="8">#REF!</definedName>
    <definedName name="__CON2">#REF!</definedName>
    <definedName name="__dai1" localSheetId="8">#REF!</definedName>
    <definedName name="__dai1">#REF!</definedName>
    <definedName name="__dai2" localSheetId="8">#REF!</definedName>
    <definedName name="__dai2">#REF!</definedName>
    <definedName name="__dai3" localSheetId="8">#REF!</definedName>
    <definedName name="__dai3">#REF!</definedName>
    <definedName name="__dai4" localSheetId="8">#REF!</definedName>
    <definedName name="__dai4">#REF!</definedName>
    <definedName name="__dai5" localSheetId="8">#REF!</definedName>
    <definedName name="__dai5">#REF!</definedName>
    <definedName name="__dai6" localSheetId="8">#REF!</definedName>
    <definedName name="__dai6">#REF!</definedName>
    <definedName name="__dan1" localSheetId="8">#REF!</definedName>
    <definedName name="__dan1">#REF!</definedName>
    <definedName name="__dan2" localSheetId="8">#REF!</definedName>
    <definedName name="__dan2">#REF!</definedName>
    <definedName name="__dao1" localSheetId="8">#REF!</definedName>
    <definedName name="__dao1">#REF!</definedName>
    <definedName name="__dbu1" localSheetId="8">#REF!</definedName>
    <definedName name="__dbu1">#REF!</definedName>
    <definedName name="__dbu2" localSheetId="8">#REF!</definedName>
    <definedName name="__dbu2">#REF!</definedName>
    <definedName name="__ddn400" localSheetId="8">#REF!</definedName>
    <definedName name="__ddn400">#REF!</definedName>
    <definedName name="__ddn600" localSheetId="8">#REF!</definedName>
    <definedName name="__ddn600">#REF!</definedName>
    <definedName name="__Goi8" localSheetId="5" hidden="1">{"'Sheet1'!$L$16"}</definedName>
    <definedName name="__Goi8" localSheetId="6" hidden="1">{"'Sheet1'!$L$16"}</definedName>
    <definedName name="__Goi8" localSheetId="8" hidden="1">{"'Sheet1'!$L$16"}</definedName>
    <definedName name="__Goi8" localSheetId="9" hidden="1">{"'Sheet1'!$L$16"}</definedName>
    <definedName name="__Goi8" hidden="1">{"'Sheet1'!$L$16"}</definedName>
    <definedName name="__gon4" localSheetId="8">#REF!</definedName>
    <definedName name="__gon4">#REF!</definedName>
    <definedName name="__h1" localSheetId="5" hidden="1">{"'Sheet1'!$L$16"}</definedName>
    <definedName name="__h1" localSheetId="6" hidden="1">{"'Sheet1'!$L$16"}</definedName>
    <definedName name="__h1" localSheetId="8" hidden="1">{"'Sheet1'!$L$16"}</definedName>
    <definedName name="__h1" localSheetId="9" hidden="1">{"'Sheet1'!$L$16"}</definedName>
    <definedName name="__h1" hidden="1">{"'Sheet1'!$L$16"}</definedName>
    <definedName name="__hom2" localSheetId="8">#REF!</definedName>
    <definedName name="__hom2">#REF!</definedName>
    <definedName name="__hsm2">1.1289</definedName>
    <definedName name="__hu1" localSheetId="5" hidden="1">{"'Sheet1'!$L$16"}</definedName>
    <definedName name="__hu1" localSheetId="6" hidden="1">{"'Sheet1'!$L$16"}</definedName>
    <definedName name="__hu1" localSheetId="8" hidden="1">{"'Sheet1'!$L$16"}</definedName>
    <definedName name="__hu1" localSheetId="9" hidden="1">{"'Sheet1'!$L$16"}</definedName>
    <definedName name="__hu1" hidden="1">{"'Sheet1'!$L$16"}</definedName>
    <definedName name="__hu2" localSheetId="5" hidden="1">{"'Sheet1'!$L$16"}</definedName>
    <definedName name="__hu2" localSheetId="6" hidden="1">{"'Sheet1'!$L$16"}</definedName>
    <definedName name="__hu2" localSheetId="8" hidden="1">{"'Sheet1'!$L$16"}</definedName>
    <definedName name="__hu2" localSheetId="9" hidden="1">{"'Sheet1'!$L$16"}</definedName>
    <definedName name="__hu2" hidden="1">{"'Sheet1'!$L$16"}</definedName>
    <definedName name="__hu5" localSheetId="5" hidden="1">{"'Sheet1'!$L$16"}</definedName>
    <definedName name="__hu5" localSheetId="6" hidden="1">{"'Sheet1'!$L$16"}</definedName>
    <definedName name="__hu5" localSheetId="8" hidden="1">{"'Sheet1'!$L$16"}</definedName>
    <definedName name="__hu5" localSheetId="9" hidden="1">{"'Sheet1'!$L$16"}</definedName>
    <definedName name="__hu5" hidden="1">{"'Sheet1'!$L$16"}</definedName>
    <definedName name="__hu6" localSheetId="5" hidden="1">{"'Sheet1'!$L$16"}</definedName>
    <definedName name="__hu6" localSheetId="6" hidden="1">{"'Sheet1'!$L$16"}</definedName>
    <definedName name="__hu6" localSheetId="8" hidden="1">{"'Sheet1'!$L$16"}</definedName>
    <definedName name="__hu6" localSheetId="9" hidden="1">{"'Sheet1'!$L$16"}</definedName>
    <definedName name="__hu6" hidden="1">{"'Sheet1'!$L$16"}</definedName>
    <definedName name="__IntlFixup" hidden="1">TRUE</definedName>
    <definedName name="__isc1">0.035</definedName>
    <definedName name="__isc2">0.02</definedName>
    <definedName name="__isc3">0.054</definedName>
    <definedName name="__KM188" localSheetId="8">#REF!</definedName>
    <definedName name="__KM188">#REF!</definedName>
    <definedName name="__km189" localSheetId="8">#REF!</definedName>
    <definedName name="__km189">#REF!</definedName>
    <definedName name="__km190" localSheetId="8">#REF!</definedName>
    <definedName name="__km190">#REF!</definedName>
    <definedName name="__km191" localSheetId="8">#REF!</definedName>
    <definedName name="__km191">#REF!</definedName>
    <definedName name="__km192" localSheetId="8">#REF!</definedName>
    <definedName name="__km192">#REF!</definedName>
    <definedName name="__km193" localSheetId="8">#REF!</definedName>
    <definedName name="__km193">#REF!</definedName>
    <definedName name="__km194" localSheetId="8">#REF!</definedName>
    <definedName name="__km194">#REF!</definedName>
    <definedName name="__km195" localSheetId="8">#REF!</definedName>
    <definedName name="__km195">#REF!</definedName>
    <definedName name="__km196" localSheetId="8">#REF!</definedName>
    <definedName name="__km196">#REF!</definedName>
    <definedName name="__km197" localSheetId="8">#REF!</definedName>
    <definedName name="__km197">#REF!</definedName>
    <definedName name="__km198" localSheetId="8">#REF!</definedName>
    <definedName name="__km198">#REF!</definedName>
    <definedName name="__Lan1" localSheetId="5" hidden="1">{"'Sheet1'!$L$16"}</definedName>
    <definedName name="__Lan1" localSheetId="6" hidden="1">{"'Sheet1'!$L$16"}</definedName>
    <definedName name="__Lan1" localSheetId="8" hidden="1">{"'Sheet1'!$L$16"}</definedName>
    <definedName name="__Lan1" localSheetId="9" hidden="1">{"'Sheet1'!$L$16"}</definedName>
    <definedName name="__Lan1" hidden="1">{"'Sheet1'!$L$16"}</definedName>
    <definedName name="__LAN3" localSheetId="5" hidden="1">{"'Sheet1'!$L$16"}</definedName>
    <definedName name="__LAN3" localSheetId="6" hidden="1">{"'Sheet1'!$L$16"}</definedName>
    <definedName name="__LAN3" localSheetId="8" hidden="1">{"'Sheet1'!$L$16"}</definedName>
    <definedName name="__LAN3" localSheetId="9" hidden="1">{"'Sheet1'!$L$16"}</definedName>
    <definedName name="__LAN3" hidden="1">{"'Sheet1'!$L$16"}</definedName>
    <definedName name="__lap1" localSheetId="8">#REF!</definedName>
    <definedName name="__lap1">#REF!</definedName>
    <definedName name="__lap2" localSheetId="8">#REF!</definedName>
    <definedName name="__lap2">#REF!</definedName>
    <definedName name="__lk2" localSheetId="5" hidden="1">{"'Sheet1'!$L$16"}</definedName>
    <definedName name="__lk2" localSheetId="6" hidden="1">{"'Sheet1'!$L$16"}</definedName>
    <definedName name="__lk2" localSheetId="8" hidden="1">{"'Sheet1'!$L$16"}</definedName>
    <definedName name="__lk2" localSheetId="9" hidden="1">{"'Sheet1'!$L$16"}</definedName>
    <definedName name="__lk2" hidden="1">{"'Sheet1'!$L$16"}</definedName>
    <definedName name="__M36" localSheetId="5" hidden="1">{"'Sheet1'!$L$16"}</definedName>
    <definedName name="__M36" localSheetId="6" hidden="1">{"'Sheet1'!$L$16"}</definedName>
    <definedName name="__M36" localSheetId="8" hidden="1">{"'Sheet1'!$L$16"}</definedName>
    <definedName name="__M36" localSheetId="9" hidden="1">{"'Sheet1'!$L$16"}</definedName>
    <definedName name="__M36" hidden="1">{"'Sheet1'!$L$16"}</definedName>
    <definedName name="__MAC12" localSheetId="8">#REF!</definedName>
    <definedName name="__MAC12">#REF!</definedName>
    <definedName name="__MAC46" localSheetId="8">#REF!</definedName>
    <definedName name="__MAC46">#REF!</definedName>
    <definedName name="__NCL100" localSheetId="8">#REF!</definedName>
    <definedName name="__NCL100">#REF!</definedName>
    <definedName name="__NCL200" localSheetId="8">#REF!</definedName>
    <definedName name="__NCL200">#REF!</definedName>
    <definedName name="__NCL250" localSheetId="8">#REF!</definedName>
    <definedName name="__NCL250">#REF!</definedName>
    <definedName name="__NET2" localSheetId="8">#REF!</definedName>
    <definedName name="__NET2">#REF!</definedName>
    <definedName name="__nin190" localSheetId="8">#REF!</definedName>
    <definedName name="__nin190">#REF!</definedName>
    <definedName name="__NSO2" localSheetId="5" hidden="1">{"'Sheet1'!$L$16"}</definedName>
    <definedName name="__NSO2" localSheetId="6" hidden="1">{"'Sheet1'!$L$16"}</definedName>
    <definedName name="__NSO2" localSheetId="8" hidden="1">{"'Sheet1'!$L$16"}</definedName>
    <definedName name="__NSO2" localSheetId="9" hidden="1">{"'Sheet1'!$L$16"}</definedName>
    <definedName name="__NSO2" hidden="1">{"'Sheet1'!$L$16"}</definedName>
    <definedName name="__PA3" localSheetId="5" hidden="1">{"'Sheet1'!$L$16"}</definedName>
    <definedName name="__PA3" localSheetId="6" hidden="1">{"'Sheet1'!$L$16"}</definedName>
    <definedName name="__PA3" localSheetId="8" hidden="1">{"'Sheet1'!$L$16"}</definedName>
    <definedName name="__PA3" localSheetId="9" hidden="1">{"'Sheet1'!$L$16"}</definedName>
    <definedName name="__PA3" hidden="1">{"'Sheet1'!$L$16"}</definedName>
    <definedName name="__phi10" localSheetId="8">#REF!</definedName>
    <definedName name="__phi10">#REF!</definedName>
    <definedName name="__phi12" localSheetId="8">#REF!</definedName>
    <definedName name="__phi12">#REF!</definedName>
    <definedName name="__phi14" localSheetId="8">#REF!</definedName>
    <definedName name="__phi14">#REF!</definedName>
    <definedName name="__phi16" localSheetId="8">#REF!</definedName>
    <definedName name="__phi16">#REF!</definedName>
    <definedName name="__phi18" localSheetId="8">#REF!</definedName>
    <definedName name="__phi18">#REF!</definedName>
    <definedName name="__phi20" localSheetId="8">#REF!</definedName>
    <definedName name="__phi20">#REF!</definedName>
    <definedName name="__phi22" localSheetId="8">#REF!</definedName>
    <definedName name="__phi22">#REF!</definedName>
    <definedName name="__phi25" localSheetId="8">#REF!</definedName>
    <definedName name="__phi25">#REF!</definedName>
    <definedName name="__phi28" localSheetId="8">#REF!</definedName>
    <definedName name="__phi28">#REF!</definedName>
    <definedName name="__phi6" localSheetId="8">#REF!</definedName>
    <definedName name="__phi6">#REF!</definedName>
    <definedName name="__phi8" localSheetId="8">#REF!</definedName>
    <definedName name="__phi8">#REF!</definedName>
    <definedName name="__PL1242" localSheetId="8">#REF!</definedName>
    <definedName name="__PL1242">#REF!</definedName>
    <definedName name="__Pl2" localSheetId="5" hidden="1">{"'Sheet1'!$L$16"}</definedName>
    <definedName name="__Pl2" localSheetId="6" hidden="1">{"'Sheet1'!$L$16"}</definedName>
    <definedName name="__Pl2" localSheetId="8" hidden="1">{"'Sheet1'!$L$16"}</definedName>
    <definedName name="__Pl2" localSheetId="9" hidden="1">{"'Sheet1'!$L$16"}</definedName>
    <definedName name="__Pl2" hidden="1">{"'Sheet1'!$L$16"}</definedName>
    <definedName name="__Q3" localSheetId="5" hidden="1">{"'Sheet1'!$L$16"}</definedName>
    <definedName name="__Q3" localSheetId="6" hidden="1">{"'Sheet1'!$L$16"}</definedName>
    <definedName name="__Q3" localSheetId="8" hidden="1">{"'Sheet1'!$L$16"}</definedName>
    <definedName name="__Q3" localSheetId="9" hidden="1">{"'Sheet1'!$L$16"}</definedName>
    <definedName name="__Q3" hidden="1">{"'Sheet1'!$L$16"}</definedName>
    <definedName name="__sat10" localSheetId="8">#REF!</definedName>
    <definedName name="__sat10">#REF!</definedName>
    <definedName name="__sat14" localSheetId="8">#REF!</definedName>
    <definedName name="__sat14">#REF!</definedName>
    <definedName name="__sat16" localSheetId="8">#REF!</definedName>
    <definedName name="__sat16">#REF!</definedName>
    <definedName name="__sat20" localSheetId="8">#REF!</definedName>
    <definedName name="__sat20">#REF!</definedName>
    <definedName name="__sat8" localSheetId="8">#REF!</definedName>
    <definedName name="__sat8">#REF!</definedName>
    <definedName name="__sc1" localSheetId="8">#REF!</definedName>
    <definedName name="__sc1">#REF!</definedName>
    <definedName name="__SC2" localSheetId="8">#REF!</definedName>
    <definedName name="__SC2">#REF!</definedName>
    <definedName name="__sc3" localSheetId="8">#REF!</definedName>
    <definedName name="__sc3">#REF!</definedName>
    <definedName name="__slg1" localSheetId="8">#REF!</definedName>
    <definedName name="__slg1">#REF!</definedName>
    <definedName name="__slg2" localSheetId="8">#REF!</definedName>
    <definedName name="__slg2">#REF!</definedName>
    <definedName name="__slg3" localSheetId="8">#REF!</definedName>
    <definedName name="__slg3">#REF!</definedName>
    <definedName name="__slg4" localSheetId="8">#REF!</definedName>
    <definedName name="__slg4">#REF!</definedName>
    <definedName name="__slg5" localSheetId="8">#REF!</definedName>
    <definedName name="__slg5">#REF!</definedName>
    <definedName name="__slg6" localSheetId="8">#REF!</definedName>
    <definedName name="__slg6">#REF!</definedName>
    <definedName name="__SN3" localSheetId="8">#REF!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8">#REF!</definedName>
    <definedName name="__sua20">#REF!</definedName>
    <definedName name="__sua30" localSheetId="8">#REF!</definedName>
    <definedName name="__sua30">#REF!</definedName>
    <definedName name="__TB1" localSheetId="8">#REF!</definedName>
    <definedName name="__TB1">#REF!</definedName>
    <definedName name="__TH1" localSheetId="8">#REF!</definedName>
    <definedName name="__TH1">#REF!</definedName>
    <definedName name="__TH2" localSheetId="8">#REF!</definedName>
    <definedName name="__TH2">#REF!</definedName>
    <definedName name="__TH3" localSheetId="8">#REF!</definedName>
    <definedName name="__TH3">#REF!</definedName>
    <definedName name="__TL1" localSheetId="8">#REF!</definedName>
    <definedName name="__TL1">#REF!</definedName>
    <definedName name="__TL2" localSheetId="8">#REF!</definedName>
    <definedName name="__TL2">#REF!</definedName>
    <definedName name="__TL3" localSheetId="8">#REF!</definedName>
    <definedName name="__TL3">#REF!</definedName>
    <definedName name="__TLA120" localSheetId="8">#REF!</definedName>
    <definedName name="__TLA120">#REF!</definedName>
    <definedName name="__TLA35" localSheetId="8">#REF!</definedName>
    <definedName name="__TLA35">#REF!</definedName>
    <definedName name="__TLA50" localSheetId="8">#REF!</definedName>
    <definedName name="__TLA50">#REF!</definedName>
    <definedName name="__TLA70" localSheetId="8">#REF!</definedName>
    <definedName name="__TLA70">#REF!</definedName>
    <definedName name="__TLA95" localSheetId="8">#REF!</definedName>
    <definedName name="__TLA95">#REF!</definedName>
    <definedName name="__Tru21" localSheetId="5" hidden="1">{"'Sheet1'!$L$16"}</definedName>
    <definedName name="__Tru21" localSheetId="6" hidden="1">{"'Sheet1'!$L$16"}</definedName>
    <definedName name="__Tru21" localSheetId="8" hidden="1">{"'Sheet1'!$L$16"}</definedName>
    <definedName name="__Tru21" localSheetId="9" hidden="1">{"'Sheet1'!$L$16"}</definedName>
    <definedName name="__Tru21" hidden="1">{"'Sheet1'!$L$16"}</definedName>
    <definedName name="__tt3" localSheetId="5" hidden="1">{"'Sheet1'!$L$16"}</definedName>
    <definedName name="__tt3" localSheetId="6" hidden="1">{"'Sheet1'!$L$16"}</definedName>
    <definedName name="__tt3" localSheetId="8" hidden="1">{"'Sheet1'!$L$16"}</definedName>
    <definedName name="__tt3" localSheetId="9" hidden="1">{"'Sheet1'!$L$16"}</definedName>
    <definedName name="__tt3" hidden="1">{"'Sheet1'!$L$16"}</definedName>
    <definedName name="__TT31" localSheetId="5" hidden="1">{"'Sheet1'!$L$16"}</definedName>
    <definedName name="__TT31" localSheetId="6" hidden="1">{"'Sheet1'!$L$16"}</definedName>
    <definedName name="__TT31" localSheetId="8" hidden="1">{"'Sheet1'!$L$16"}</definedName>
    <definedName name="__TT31" localSheetId="9" hidden="1">{"'Sheet1'!$L$16"}</definedName>
    <definedName name="__TT31" hidden="1">{"'Sheet1'!$L$16"}</definedName>
    <definedName name="__vc1" localSheetId="8">#REF!</definedName>
    <definedName name="__vc1">#REF!</definedName>
    <definedName name="__vc2" localSheetId="8">#REF!</definedName>
    <definedName name="__vc2">#REF!</definedName>
    <definedName name="__vc3" localSheetId="8">#REF!</definedName>
    <definedName name="__vc3">#REF!</definedName>
    <definedName name="__VL100" localSheetId="8">#REF!</definedName>
    <definedName name="__VL100">#REF!</definedName>
    <definedName name="__vl2" localSheetId="5" hidden="1">{"'Sheet1'!$L$16"}</definedName>
    <definedName name="__vl2" localSheetId="6" hidden="1">{"'Sheet1'!$L$16"}</definedName>
    <definedName name="__vl2" localSheetId="8" hidden="1">{"'Sheet1'!$L$16"}</definedName>
    <definedName name="__vl2" localSheetId="9" hidden="1">{"'Sheet1'!$L$16"}</definedName>
    <definedName name="__vl2" hidden="1">{"'Sheet1'!$L$16"}</definedName>
    <definedName name="__VL250" localSheetId="8">#REF!</definedName>
    <definedName name="__VL250">#REF!</definedName>
    <definedName name="__xlfn.BAHTTEXT" hidden="1">#NAME?</definedName>
    <definedName name="_1" localSheetId="4">#REF!</definedName>
    <definedName name="_1" localSheetId="7">#REF!</definedName>
    <definedName name="_1" localSheetId="9">#REF!</definedName>
    <definedName name="_1">#N/A</definedName>
    <definedName name="_1000A01">#N/A</definedName>
    <definedName name="_2" localSheetId="4">#REF!</definedName>
    <definedName name="_2" localSheetId="7">#REF!</definedName>
    <definedName name="_2" localSheetId="9">#REF!</definedName>
    <definedName name="_2">#N/A</definedName>
    <definedName name="_3_0ten_" hidden="1">#REF!</definedName>
    <definedName name="_40x4">5100</definedName>
    <definedName name="_6_0xoa_" hidden="1">#REF!</definedName>
    <definedName name="_a1" localSheetId="5" hidden="1">{"'Sheet1'!$L$16"}</definedName>
    <definedName name="_a1" localSheetId="6" hidden="1">{"'Sheet1'!$L$16"}</definedName>
    <definedName name="_a1" localSheetId="8" hidden="1">{"'Sheet1'!$L$16"}</definedName>
    <definedName name="_a1" localSheetId="9" hidden="1">{"'Sheet1'!$L$16"}</definedName>
    <definedName name="_a1" hidden="1">{"'Sheet1'!$L$16"}</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5" hidden="1">{#N/A,#N/A,FALSE,"Chi tiÆt"}</definedName>
    <definedName name="_a2" localSheetId="6" hidden="1">{#N/A,#N/A,FALSE,"Chi tiÆt"}</definedName>
    <definedName name="_a2" localSheetId="8" hidden="1">{#N/A,#N/A,FALSE,"Chi tiÆt"}</definedName>
    <definedName name="_a2" localSheetId="9" hidden="1">{#N/A,#N/A,FALSE,"Chi tiÆt"}</definedName>
    <definedName name="_a2" hidden="1">{#N/A,#N/A,FALSE,"Chi tiÆt"}</definedName>
    <definedName name="_B1" localSheetId="5" hidden="1">{"'Sheet1'!$L$16"}</definedName>
    <definedName name="_B1" localSheetId="6" hidden="1">{"'Sheet1'!$L$16"}</definedName>
    <definedName name="_B1" localSheetId="8" hidden="1">{"'Sheet1'!$L$16"}</definedName>
    <definedName name="_B1" localSheetId="9" hidden="1">{"'Sheet1'!$L$16"}</definedName>
    <definedName name="_B1" hidden="1">{"'Sheet1'!$L$16"}</definedName>
    <definedName name="_ba1" localSheetId="5" hidden="1">{#N/A,#N/A,FALSE,"Chi tiÆt"}</definedName>
    <definedName name="_ba1" localSheetId="6" hidden="1">{#N/A,#N/A,FALSE,"Chi tiÆt"}</definedName>
    <definedName name="_ba1" localSheetId="8" hidden="1">{#N/A,#N/A,FALSE,"Chi tiÆt"}</definedName>
    <definedName name="_ba1" localSheetId="9" hidden="1">{#N/A,#N/A,FALSE,"Chi tiÆt"}</definedName>
    <definedName name="_ba1" hidden="1">{#N/A,#N/A,FALSE,"Chi tiÆt"}</definedName>
    <definedName name="_ban2" localSheetId="5" hidden="1">{"'Sheet1'!$L$16"}</definedName>
    <definedName name="_ban2" localSheetId="6" hidden="1">{"'Sheet1'!$L$16"}</definedName>
    <definedName name="_ban2" localSheetId="8" hidden="1">{"'Sheet1'!$L$16"}</definedName>
    <definedName name="_ban2" localSheetId="9" hidden="1">{"'Sheet1'!$L$16"}</definedName>
    <definedName name="_ban2" hidden="1">{"'Sheet1'!$L$16"}</definedName>
    <definedName name="_boi1" localSheetId="8">#REF!</definedName>
    <definedName name="_boi1">#REF!</definedName>
    <definedName name="_boi2" localSheetId="8">#REF!</definedName>
    <definedName name="_boi2">#REF!</definedName>
    <definedName name="_boi3" localSheetId="8">#REF!</definedName>
    <definedName name="_boi3">#REF!</definedName>
    <definedName name="_boi4" localSheetId="8">#REF!</definedName>
    <definedName name="_boi4">#REF!</definedName>
    <definedName name="_BTM250" localSheetId="8">#REF!</definedName>
    <definedName name="_BTM250">#REF!</definedName>
    <definedName name="_btM300" localSheetId="8">#REF!</definedName>
    <definedName name="_btM300">#REF!</definedName>
    <definedName name="_Builtin155" hidden="1">#N/A</definedName>
    <definedName name="_cao1" localSheetId="8">#REF!</definedName>
    <definedName name="_cao1">#REF!</definedName>
    <definedName name="_cao2" localSheetId="8">#REF!</definedName>
    <definedName name="_cao2">#REF!</definedName>
    <definedName name="_cao3" localSheetId="8">#REF!</definedName>
    <definedName name="_cao3">#REF!</definedName>
    <definedName name="_cao4" localSheetId="8">#REF!</definedName>
    <definedName name="_cao4">#REF!</definedName>
    <definedName name="_cao5" localSheetId="8">#REF!</definedName>
    <definedName name="_cao5">#REF!</definedName>
    <definedName name="_cao6" localSheetId="8">#REF!</definedName>
    <definedName name="_cao6">#REF!</definedName>
    <definedName name="_cep1" localSheetId="5" hidden="1">{"'Sheet1'!$L$16"}</definedName>
    <definedName name="_cep1" localSheetId="6" hidden="1">{"'Sheet1'!$L$16"}</definedName>
    <definedName name="_cep1" localSheetId="8" hidden="1">{"'Sheet1'!$L$16"}</definedName>
    <definedName name="_cep1" localSheetId="9" hidden="1">{"'Sheet1'!$L$16"}</definedName>
    <definedName name="_cep1" hidden="1">{"'Sheet1'!$L$16"}</definedName>
    <definedName name="_Coc39" localSheetId="5" hidden="1">{"'Sheet1'!$L$16"}</definedName>
    <definedName name="_Coc39" localSheetId="6" hidden="1">{"'Sheet1'!$L$16"}</definedName>
    <definedName name="_Coc39" localSheetId="8" hidden="1">{"'Sheet1'!$L$16"}</definedName>
    <definedName name="_Coc39" localSheetId="9" hidden="1">{"'Sheet1'!$L$16"}</definedName>
    <definedName name="_Coc39" hidden="1">{"'Sheet1'!$L$16"}</definedName>
    <definedName name="_CON1" localSheetId="4">#REF!</definedName>
    <definedName name="_CON1" localSheetId="8">#REF!</definedName>
    <definedName name="_CON1" localSheetId="9">#REF!</definedName>
    <definedName name="_CON1">#REF!</definedName>
    <definedName name="_CON2" localSheetId="8">#REF!</definedName>
    <definedName name="_CON2" localSheetId="9">#REF!</definedName>
    <definedName name="_CON2">#REF!</definedName>
    <definedName name="_d1500" localSheetId="5" hidden="1">{"'Sheet1'!$L$16"}</definedName>
    <definedName name="_d1500" localSheetId="6" hidden="1">{"'Sheet1'!$L$16"}</definedName>
    <definedName name="_d1500" localSheetId="8" hidden="1">{"'Sheet1'!$L$16"}</definedName>
    <definedName name="_d1500" localSheetId="9" hidden="1">{"'Sheet1'!$L$16"}</definedName>
    <definedName name="_d1500" hidden="1">{"'Sheet1'!$L$16"}</definedName>
    <definedName name="_dai1" localSheetId="8">#REF!</definedName>
    <definedName name="_dai1">#REF!</definedName>
    <definedName name="_dai2" localSheetId="8">#REF!</definedName>
    <definedName name="_dai2">#REF!</definedName>
    <definedName name="_dai3" localSheetId="8">#REF!</definedName>
    <definedName name="_dai3">#REF!</definedName>
    <definedName name="_dai4" localSheetId="8">#REF!</definedName>
    <definedName name="_dai4">#REF!</definedName>
    <definedName name="_dai5" localSheetId="8">#REF!</definedName>
    <definedName name="_dai5">#REF!</definedName>
    <definedName name="_dai6" localSheetId="8">#REF!</definedName>
    <definedName name="_dai6">#REF!</definedName>
    <definedName name="_dan1" localSheetId="8">#REF!</definedName>
    <definedName name="_dan1">#REF!</definedName>
    <definedName name="_dan2" localSheetId="8">#REF!</definedName>
    <definedName name="_dan2">#REF!</definedName>
    <definedName name="_dao1" localSheetId="8">#REF!</definedName>
    <definedName name="_dao1">#REF!</definedName>
    <definedName name="_dbu1" localSheetId="8">#REF!</definedName>
    <definedName name="_dbu1">#REF!</definedName>
    <definedName name="_dbu2" localSheetId="8">#REF!</definedName>
    <definedName name="_dbu2">#REF!</definedName>
    <definedName name="_ddn400" localSheetId="8">#REF!</definedName>
    <definedName name="_ddn400">#REF!</definedName>
    <definedName name="_ddn600" localSheetId="8">#REF!</definedName>
    <definedName name="_ddn600">#REF!</definedName>
    <definedName name="_f5" localSheetId="5" hidden="1">{"'Sheet1'!$L$16"}</definedName>
    <definedName name="_f5" localSheetId="6" hidden="1">{"'Sheet1'!$L$16"}</definedName>
    <definedName name="_f5" localSheetId="8" hidden="1">{"'Sheet1'!$L$16"}</definedName>
    <definedName name="_f5" localSheetId="9" hidden="1">{"'Sheet1'!$L$16"}</definedName>
    <definedName name="_f5" hidden="1">{"'Sheet1'!$L$16"}</definedName>
    <definedName name="_Fill" localSheetId="8" hidden="1">#REF!</definedName>
    <definedName name="_Fill" localSheetId="9" hidden="1">#REF!</definedName>
    <definedName name="_Fill" hidden="1">#REF!</definedName>
    <definedName name="_xlnm._FilterDatabase" localSheetId="5" hidden="1">'PB 5 DTTS'!$A$7:$N$1028</definedName>
    <definedName name="_xlnm._FilterDatabase" localSheetId="8" hidden="1">#REF!</definedName>
    <definedName name="_xlnm._FilterDatabase" hidden="1">#REF!</definedName>
    <definedName name="_Goi8" localSheetId="5" hidden="1">{"'Sheet1'!$L$16"}</definedName>
    <definedName name="_Goi8" localSheetId="6" hidden="1">{"'Sheet1'!$L$16"}</definedName>
    <definedName name="_Goi8" localSheetId="8" hidden="1">{"'Sheet1'!$L$16"}</definedName>
    <definedName name="_Goi8" localSheetId="9" hidden="1">{"'Sheet1'!$L$16"}</definedName>
    <definedName name="_Goi8" hidden="1">{"'Sheet1'!$L$16"}</definedName>
    <definedName name="_gon4" localSheetId="8">#REF!</definedName>
    <definedName name="_gon4">#REF!</definedName>
    <definedName name="_h1" localSheetId="5" hidden="1">{"'Sheet1'!$L$16"}</definedName>
    <definedName name="_h1" localSheetId="6" hidden="1">{"'Sheet1'!$L$16"}</definedName>
    <definedName name="_h1" localSheetId="8" hidden="1">{"'Sheet1'!$L$16"}</definedName>
    <definedName name="_h1" localSheetId="9" hidden="1">{"'Sheet1'!$L$16"}</definedName>
    <definedName name="_h1" hidden="1">{"'Sheet1'!$L$16"}</definedName>
    <definedName name="_hsm2">1.1289</definedName>
    <definedName name="_hu1" localSheetId="5" hidden="1">{"'Sheet1'!$L$16"}</definedName>
    <definedName name="_hu1" localSheetId="6" hidden="1">{"'Sheet1'!$L$16"}</definedName>
    <definedName name="_hu1" localSheetId="8" hidden="1">{"'Sheet1'!$L$16"}</definedName>
    <definedName name="_hu1" localSheetId="9" hidden="1">{"'Sheet1'!$L$16"}</definedName>
    <definedName name="_hu1" hidden="1">{"'Sheet1'!$L$16"}</definedName>
    <definedName name="_hu2" localSheetId="5" hidden="1">{"'Sheet1'!$L$16"}</definedName>
    <definedName name="_hu2" localSheetId="6" hidden="1">{"'Sheet1'!$L$16"}</definedName>
    <definedName name="_hu2" localSheetId="8" hidden="1">{"'Sheet1'!$L$16"}</definedName>
    <definedName name="_hu2" localSheetId="9" hidden="1">{"'Sheet1'!$L$16"}</definedName>
    <definedName name="_hu2" hidden="1">{"'Sheet1'!$L$16"}</definedName>
    <definedName name="_hu5" localSheetId="5" hidden="1">{"'Sheet1'!$L$16"}</definedName>
    <definedName name="_hu5" localSheetId="6" hidden="1">{"'Sheet1'!$L$16"}</definedName>
    <definedName name="_hu5" localSheetId="8" hidden="1">{"'Sheet1'!$L$16"}</definedName>
    <definedName name="_hu5" localSheetId="9" hidden="1">{"'Sheet1'!$L$16"}</definedName>
    <definedName name="_hu5" hidden="1">{"'Sheet1'!$L$16"}</definedName>
    <definedName name="_hu6" localSheetId="5" hidden="1">{"'Sheet1'!$L$16"}</definedName>
    <definedName name="_hu6" localSheetId="6" hidden="1">{"'Sheet1'!$L$16"}</definedName>
    <definedName name="_hu6" localSheetId="8" hidden="1">{"'Sheet1'!$L$16"}</definedName>
    <definedName name="_hu6" localSheetId="9" hidden="1">{"'Sheet1'!$L$16"}</definedName>
    <definedName name="_hu6" hidden="1">{"'Sheet1'!$L$16"}</definedName>
    <definedName name="_isc1">0.035</definedName>
    <definedName name="_isc2">0.02</definedName>
    <definedName name="_isc3">0.054</definedName>
    <definedName name="_K146" localSheetId="5" hidden="1">{"'Sheet1'!$L$16"}</definedName>
    <definedName name="_K146" localSheetId="6" hidden="1">{"'Sheet1'!$L$16"}</definedName>
    <definedName name="_K146" localSheetId="9" hidden="1">{"'Sheet1'!$L$16"}</definedName>
    <definedName name="_K146" hidden="1">{"'Sheet1'!$L$16"}</definedName>
    <definedName name="_Key1" localSheetId="8" hidden="1">#REF!</definedName>
    <definedName name="_Key1" hidden="1">#REF!</definedName>
    <definedName name="_Key2" localSheetId="8" hidden="1">#REF!</definedName>
    <definedName name="_Key2" hidden="1">#REF!</definedName>
    <definedName name="_KH08" localSheetId="5" hidden="1">{#N/A,#N/A,FALSE,"Chi tiÆt"}</definedName>
    <definedName name="_KH08" localSheetId="6" hidden="1">{#N/A,#N/A,FALSE,"Chi tiÆt"}</definedName>
    <definedName name="_KH08" localSheetId="8" hidden="1">{#N/A,#N/A,FALSE,"Chi tiÆt"}</definedName>
    <definedName name="_KH08" localSheetId="9" hidden="1">{#N/A,#N/A,FALSE,"Chi tiÆt"}</definedName>
    <definedName name="_KH08" hidden="1">{#N/A,#N/A,FALSE,"Chi tiÆt"}</definedName>
    <definedName name="_km190" localSheetId="8">#REF!</definedName>
    <definedName name="_km190">#REF!</definedName>
    <definedName name="_km191" localSheetId="8">#REF!</definedName>
    <definedName name="_km191">#REF!</definedName>
    <definedName name="_km192" localSheetId="8">#REF!</definedName>
    <definedName name="_km192">#REF!</definedName>
    <definedName name="_Lan1" localSheetId="5" hidden="1">{"'Sheet1'!$L$16"}</definedName>
    <definedName name="_Lan1" localSheetId="6" hidden="1">{"'Sheet1'!$L$16"}</definedName>
    <definedName name="_Lan1" localSheetId="8" hidden="1">{"'Sheet1'!$L$16"}</definedName>
    <definedName name="_Lan1" localSheetId="9" hidden="1">{"'Sheet1'!$L$16"}</definedName>
    <definedName name="_Lan1" hidden="1">{"'Sheet1'!$L$16"}</definedName>
    <definedName name="_LAN3" localSheetId="5" hidden="1">{"'Sheet1'!$L$16"}</definedName>
    <definedName name="_LAN3" localSheetId="6" hidden="1">{"'Sheet1'!$L$16"}</definedName>
    <definedName name="_LAN3" localSheetId="8" hidden="1">{"'Sheet1'!$L$16"}</definedName>
    <definedName name="_LAN3" localSheetId="9" hidden="1">{"'Sheet1'!$L$16"}</definedName>
    <definedName name="_LAN3" hidden="1">{"'Sheet1'!$L$16"}</definedName>
    <definedName name="_lap1" localSheetId="8">#REF!</definedName>
    <definedName name="_lap1">#REF!</definedName>
    <definedName name="_lap2" localSheetId="8">#REF!</definedName>
    <definedName name="_lap2">#REF!</definedName>
    <definedName name="_lk2" localSheetId="5" hidden="1">{"'Sheet1'!$L$16"}</definedName>
    <definedName name="_lk2" localSheetId="6" hidden="1">{"'Sheet1'!$L$16"}</definedName>
    <definedName name="_lk2" localSheetId="8" hidden="1">{"'Sheet1'!$L$16"}</definedName>
    <definedName name="_lk2" localSheetId="9" hidden="1">{"'Sheet1'!$L$16"}</definedName>
    <definedName name="_lk2" hidden="1">{"'Sheet1'!$L$16"}</definedName>
    <definedName name="_m1233" localSheetId="5" hidden="1">{"'Sheet1'!$L$16"}</definedName>
    <definedName name="_m1233" localSheetId="6" hidden="1">{"'Sheet1'!$L$16"}</definedName>
    <definedName name="_m1233" localSheetId="8" hidden="1">{"'Sheet1'!$L$16"}</definedName>
    <definedName name="_m1233" localSheetId="9" hidden="1">{"'Sheet1'!$L$16"}</definedName>
    <definedName name="_m1233" hidden="1">{"'Sheet1'!$L$16"}</definedName>
    <definedName name="_M2" localSheetId="5" hidden="1">{"'Sheet1'!$L$16"}</definedName>
    <definedName name="_M2" localSheetId="6" hidden="1">{"'Sheet1'!$L$16"}</definedName>
    <definedName name="_M2" localSheetId="8" hidden="1">{"'Sheet1'!$L$16"}</definedName>
    <definedName name="_M2" localSheetId="9" hidden="1">{"'Sheet1'!$L$16"}</definedName>
    <definedName name="_M2" hidden="1">{"'Sheet1'!$L$16"}</definedName>
    <definedName name="_M36" localSheetId="5" hidden="1">{"'Sheet1'!$L$16"}</definedName>
    <definedName name="_M36" localSheetId="6" hidden="1">{"'Sheet1'!$L$16"}</definedName>
    <definedName name="_M36" localSheetId="8" hidden="1">{"'Sheet1'!$L$16"}</definedName>
    <definedName name="_M36" localSheetId="9" hidden="1">{"'Sheet1'!$L$16"}</definedName>
    <definedName name="_M36" hidden="1">{"'Sheet1'!$L$16"}</definedName>
    <definedName name="_MAC12" localSheetId="8">#REF!</definedName>
    <definedName name="_MAC12">#REF!</definedName>
    <definedName name="_MAC46" localSheetId="8">#REF!</definedName>
    <definedName name="_MAC46">#REF!</definedName>
    <definedName name="_nam1" localSheetId="5" hidden="1">{"'Sheet1'!$L$16"}</definedName>
    <definedName name="_nam1" localSheetId="6" hidden="1">{"'Sheet1'!$L$16"}</definedName>
    <definedName name="_nam1" localSheetId="8" hidden="1">{"'Sheet1'!$L$16"}</definedName>
    <definedName name="_nam1" localSheetId="9" hidden="1">{"'Sheet1'!$L$16"}</definedName>
    <definedName name="_nam1" hidden="1">{"'Sheet1'!$L$16"}</definedName>
    <definedName name="_nam2" localSheetId="5" hidden="1">{#N/A,#N/A,FALSE,"Chi tiÆt"}</definedName>
    <definedName name="_nam2" localSheetId="6" hidden="1">{#N/A,#N/A,FALSE,"Chi tiÆt"}</definedName>
    <definedName name="_nam2" localSheetId="8" hidden="1">{#N/A,#N/A,FALSE,"Chi tiÆt"}</definedName>
    <definedName name="_nam2" localSheetId="9" hidden="1">{#N/A,#N/A,FALSE,"Chi tiÆt"}</definedName>
    <definedName name="_nam2" hidden="1">{#N/A,#N/A,FALSE,"Chi tiÆt"}</definedName>
    <definedName name="_nam3" localSheetId="5" hidden="1">{"'Sheet1'!$L$16"}</definedName>
    <definedName name="_nam3" localSheetId="6" hidden="1">{"'Sheet1'!$L$16"}</definedName>
    <definedName name="_nam3" localSheetId="8" hidden="1">{"'Sheet1'!$L$16"}</definedName>
    <definedName name="_nam3" localSheetId="9" hidden="1">{"'Sheet1'!$L$16"}</definedName>
    <definedName name="_nam3" hidden="1">{"'Sheet1'!$L$16"}</definedName>
    <definedName name="_NET2" localSheetId="4">#REF!</definedName>
    <definedName name="_NET2" localSheetId="8">#REF!</definedName>
    <definedName name="_NET2" localSheetId="9">#REF!</definedName>
    <definedName name="_NET2">#REF!</definedName>
    <definedName name="_nh2" localSheetId="5" hidden="1">{#N/A,#N/A,FALSE,"Chi tiÆt"}</definedName>
    <definedName name="_nh2" localSheetId="6" hidden="1">{#N/A,#N/A,FALSE,"Chi tiÆt"}</definedName>
    <definedName name="_nh2" localSheetId="8" hidden="1">{#N/A,#N/A,FALSE,"Chi tiÆt"}</definedName>
    <definedName name="_nh2" localSheetId="9" hidden="1">{#N/A,#N/A,FALSE,"Chi tiÆt"}</definedName>
    <definedName name="_nh2" hidden="1">{#N/A,#N/A,FALSE,"Chi tiÆt"}</definedName>
    <definedName name="_NSO2" localSheetId="5" hidden="1">{"'Sheet1'!$L$16"}</definedName>
    <definedName name="_NSO2" localSheetId="6" hidden="1">{"'Sheet1'!$L$16"}</definedName>
    <definedName name="_NSO2" localSheetId="8" hidden="1">{"'Sheet1'!$L$16"}</definedName>
    <definedName name="_NSO2" localSheetId="9" hidden="1">{"'Sheet1'!$L$16"}</definedName>
    <definedName name="_NSO2" hidden="1">{"'Sheet1'!$L$16"}</definedName>
    <definedName name="_Order1" hidden="1">255</definedName>
    <definedName name="_Order2" hidden="1">255</definedName>
    <definedName name="_PA3" localSheetId="5" hidden="1">{"'Sheet1'!$L$16"}</definedName>
    <definedName name="_PA3" localSheetId="6" hidden="1">{"'Sheet1'!$L$16"}</definedName>
    <definedName name="_PA3" localSheetId="8" hidden="1">{"'Sheet1'!$L$16"}</definedName>
    <definedName name="_PA3" localSheetId="9" hidden="1">{"'Sheet1'!$L$16"}</definedName>
    <definedName name="_PA3" hidden="1">{"'Sheet1'!$L$16"}</definedName>
    <definedName name="_phi10" localSheetId="8">#REF!</definedName>
    <definedName name="_phi10">#REF!</definedName>
    <definedName name="_phi12" localSheetId="8">#REF!</definedName>
    <definedName name="_phi12">#REF!</definedName>
    <definedName name="_phi14" localSheetId="8">#REF!</definedName>
    <definedName name="_phi14">#REF!</definedName>
    <definedName name="_phi16" localSheetId="8">#REF!</definedName>
    <definedName name="_phi16">#REF!</definedName>
    <definedName name="_phi18" localSheetId="8">#REF!</definedName>
    <definedName name="_phi18">#REF!</definedName>
    <definedName name="_phi20" localSheetId="8">#REF!</definedName>
    <definedName name="_phi20">#REF!</definedName>
    <definedName name="_phi22" localSheetId="8">#REF!</definedName>
    <definedName name="_phi22">#REF!</definedName>
    <definedName name="_phi25" localSheetId="8">#REF!</definedName>
    <definedName name="_phi25">#REF!</definedName>
    <definedName name="_phi28" localSheetId="8">#REF!</definedName>
    <definedName name="_phi28">#REF!</definedName>
    <definedName name="_phi6" localSheetId="8">#REF!</definedName>
    <definedName name="_phi6">#REF!</definedName>
    <definedName name="_phi8" localSheetId="8">#REF!</definedName>
    <definedName name="_phi8">#REF!</definedName>
    <definedName name="_phu3" localSheetId="5" hidden="1">{"'Sheet1'!$L$16"}</definedName>
    <definedName name="_phu3" localSheetId="6" hidden="1">{"'Sheet1'!$L$16"}</definedName>
    <definedName name="_phu3" localSheetId="8" hidden="1">{"'Sheet1'!$L$16"}</definedName>
    <definedName name="_phu3" localSheetId="9" hidden="1">{"'Sheet1'!$L$16"}</definedName>
    <definedName name="_phu3" hidden="1">{"'Sheet1'!$L$16"}</definedName>
    <definedName name="_PL1242" localSheetId="8">#REF!</definedName>
    <definedName name="_PL1242">#REF!</definedName>
    <definedName name="_Pl2" localSheetId="5" hidden="1">{"'Sheet1'!$L$16"}</definedName>
    <definedName name="_Pl2" localSheetId="6" hidden="1">{"'Sheet1'!$L$16"}</definedName>
    <definedName name="_Pl2" localSheetId="8" hidden="1">{"'Sheet1'!$L$16"}</definedName>
    <definedName name="_Pl2" localSheetId="9" hidden="1">{"'Sheet1'!$L$16"}</definedName>
    <definedName name="_Pl2" hidden="1">{"'Sheet1'!$L$16"}</definedName>
    <definedName name="_PL3" localSheetId="8" hidden="1">#REF!</definedName>
    <definedName name="_PL3" hidden="1">#REF!</definedName>
    <definedName name="_Q3" localSheetId="5" hidden="1">{"'Sheet1'!$L$16"}</definedName>
    <definedName name="_Q3" localSheetId="6" hidden="1">{"'Sheet1'!$L$16"}</definedName>
    <definedName name="_Q3" localSheetId="8" hidden="1">{"'Sheet1'!$L$16"}</definedName>
    <definedName name="_Q3" localSheetId="9" hidden="1">{"'Sheet1'!$L$16"}</definedName>
    <definedName name="_Q3" hidden="1">{"'Sheet1'!$L$16"}</definedName>
    <definedName name="_QL10" localSheetId="4">#REF!</definedName>
    <definedName name="_QL10" localSheetId="7">#REF!</definedName>
    <definedName name="_QL10" localSheetId="9">#REF!</definedName>
    <definedName name="_QL10">#REF!</definedName>
    <definedName name="_sat10" localSheetId="8">#REF!</definedName>
    <definedName name="_sat10">#REF!</definedName>
    <definedName name="_sat14" localSheetId="8">#REF!</definedName>
    <definedName name="_sat14">#REF!</definedName>
    <definedName name="_sat16" localSheetId="8">#REF!</definedName>
    <definedName name="_sat16">#REF!</definedName>
    <definedName name="_sat20" localSheetId="8">#REF!</definedName>
    <definedName name="_sat20">#REF!</definedName>
    <definedName name="_sat8" localSheetId="8">#REF!</definedName>
    <definedName name="_sat8">#REF!</definedName>
    <definedName name="_sc1" localSheetId="8">#REF!</definedName>
    <definedName name="_sc1">#REF!</definedName>
    <definedName name="_SC2" localSheetId="8">#REF!</definedName>
    <definedName name="_SC2">#REF!</definedName>
    <definedName name="_sc3" localSheetId="8">#REF!</definedName>
    <definedName name="_sc3">#REF!</definedName>
    <definedName name="_slg1" localSheetId="8">#REF!</definedName>
    <definedName name="_slg1">#REF!</definedName>
    <definedName name="_slg2" localSheetId="8">#REF!</definedName>
    <definedName name="_slg2">#REF!</definedName>
    <definedName name="_slg3" localSheetId="8">#REF!</definedName>
    <definedName name="_slg3">#REF!</definedName>
    <definedName name="_slg4" localSheetId="8">#REF!</definedName>
    <definedName name="_slg4">#REF!</definedName>
    <definedName name="_slg5" localSheetId="8">#REF!</definedName>
    <definedName name="_slg5">#REF!</definedName>
    <definedName name="_slg6" localSheetId="8">#REF!</definedName>
    <definedName name="_slg6">#REF!</definedName>
    <definedName name="_SOC10">0.3456</definedName>
    <definedName name="_SOC8">0.2827</definedName>
    <definedName name="_Sort" localSheetId="4" hidden="1">#REF!</definedName>
    <definedName name="_Sort" localSheetId="7" hidden="1">#REF!</definedName>
    <definedName name="_Sort" localSheetId="8" hidden="1">#REF!</definedName>
    <definedName name="_Sort" localSheetId="9" hidden="1">#REF!</definedName>
    <definedName name="_Sort" hidden="1">#REF!</definedName>
    <definedName name="_Sta1">531.877</definedName>
    <definedName name="_Sta2">561.952</definedName>
    <definedName name="_Sta3">712.202</definedName>
    <definedName name="_Sta4">762.202</definedName>
    <definedName name="_T12" localSheetId="5" hidden="1">{"'Sheet1'!$L$16"}</definedName>
    <definedName name="_T12" localSheetId="6" hidden="1">{"'Sheet1'!$L$16"}</definedName>
    <definedName name="_T12" localSheetId="8" hidden="1">{"'Sheet1'!$L$16"}</definedName>
    <definedName name="_T12" localSheetId="9" hidden="1">{"'Sheet1'!$L$16"}</definedName>
    <definedName name="_T12" hidden="1">{"'Sheet1'!$L$16"}</definedName>
    <definedName name="_TH1" localSheetId="8">#REF!</definedName>
    <definedName name="_TH1">#REF!</definedName>
    <definedName name="_TH2" localSheetId="8">#REF!</definedName>
    <definedName name="_TH2">#REF!</definedName>
    <definedName name="_TH3" localSheetId="8">#REF!</definedName>
    <definedName name="_TH3">#REF!</definedName>
    <definedName name="_TL1" localSheetId="8">#REF!</definedName>
    <definedName name="_TL1">#REF!</definedName>
    <definedName name="_TL2" localSheetId="8">#REF!</definedName>
    <definedName name="_TL2">#REF!</definedName>
    <definedName name="_TLA120" localSheetId="8">#REF!</definedName>
    <definedName name="_TLA120">#REF!</definedName>
    <definedName name="_TLA35" localSheetId="8">#REF!</definedName>
    <definedName name="_TLA35">#REF!</definedName>
    <definedName name="_TLA50" localSheetId="8">#REF!</definedName>
    <definedName name="_TLA50">#REF!</definedName>
    <definedName name="_TLA70" localSheetId="8">#REF!</definedName>
    <definedName name="_TLA70">#REF!</definedName>
    <definedName name="_TLA95" localSheetId="8">#REF!</definedName>
    <definedName name="_TLA95">#REF!</definedName>
    <definedName name="_Toc39070867" localSheetId="4">'PB1'!#REF!</definedName>
    <definedName name="_Tru21" localSheetId="5" hidden="1">{"'Sheet1'!$L$16"}</definedName>
    <definedName name="_Tru21" localSheetId="6" hidden="1">{"'Sheet1'!$L$16"}</definedName>
    <definedName name="_Tru21" localSheetId="8" hidden="1">{"'Sheet1'!$L$16"}</definedName>
    <definedName name="_Tru21" localSheetId="9" hidden="1">{"'Sheet1'!$L$16"}</definedName>
    <definedName name="_Tru21" hidden="1">{"'Sheet1'!$L$16"}</definedName>
    <definedName name="_tt3" localSheetId="5" hidden="1">{"'Sheet1'!$L$16"}</definedName>
    <definedName name="_tt3" localSheetId="6" hidden="1">{"'Sheet1'!$L$16"}</definedName>
    <definedName name="_tt3" localSheetId="8" hidden="1">{"'Sheet1'!$L$16"}</definedName>
    <definedName name="_tt3" localSheetId="9" hidden="1">{"'Sheet1'!$L$16"}</definedName>
    <definedName name="_tt3" hidden="1">{"'Sheet1'!$L$16"}</definedName>
    <definedName name="_TT31" localSheetId="5" hidden="1">{"'Sheet1'!$L$16"}</definedName>
    <definedName name="_TT31" localSheetId="6" hidden="1">{"'Sheet1'!$L$16"}</definedName>
    <definedName name="_TT31" localSheetId="8" hidden="1">{"'Sheet1'!$L$16"}</definedName>
    <definedName name="_TT31" localSheetId="9" hidden="1">{"'Sheet1'!$L$16"}</definedName>
    <definedName name="_TT31" hidden="1">{"'Sheet1'!$L$16"}</definedName>
    <definedName name="_vc1" localSheetId="8">#REF!</definedName>
    <definedName name="_vc1">#REF!</definedName>
    <definedName name="_vc2" localSheetId="8">#REF!</definedName>
    <definedName name="_vc2">#REF!</definedName>
    <definedName name="_vc3" localSheetId="8">#REF!</definedName>
    <definedName name="_vc3">#REF!</definedName>
    <definedName name="_vl2" localSheetId="5" hidden="1">{"'Sheet1'!$L$16"}</definedName>
    <definedName name="_vl2" localSheetId="6" hidden="1">{"'Sheet1'!$L$16"}</definedName>
    <definedName name="_vl2" localSheetId="8" hidden="1">{"'Sheet1'!$L$16"}</definedName>
    <definedName name="_vl2" localSheetId="9" hidden="1">{"'Sheet1'!$L$16"}</definedName>
    <definedName name="_vl2" hidden="1">{"'Sheet1'!$L$16"}</definedName>
    <definedName name="a" localSheetId="5" hidden="1">{"'Sheet1'!$L$16"}</definedName>
    <definedName name="a" localSheetId="6" hidden="1">{"'Sheet1'!$L$16"}</definedName>
    <definedName name="a" localSheetId="8" hidden="1">{"'Sheet1'!$L$16"}</definedName>
    <definedName name="a" localSheetId="9"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8">#REF!</definedName>
    <definedName name="A120_">#REF!</definedName>
    <definedName name="a277Print_Titles" localSheetId="8">#REF!</definedName>
    <definedName name="a277Print_Titles">#REF!</definedName>
    <definedName name="A35_" localSheetId="8">#REF!</definedName>
    <definedName name="A35_">#REF!</definedName>
    <definedName name="A50_" localSheetId="8">#REF!</definedName>
    <definedName name="A50_">#REF!</definedName>
    <definedName name="A6N2" localSheetId="8">#REF!</definedName>
    <definedName name="A6N2">#REF!</definedName>
    <definedName name="A6N3" localSheetId="8">#REF!</definedName>
    <definedName name="A6N3">#REF!</definedName>
    <definedName name="A70_" localSheetId="8">#REF!</definedName>
    <definedName name="A70_">#REF!</definedName>
    <definedName name="A95_" localSheetId="8">#REF!</definedName>
    <definedName name="A95_">#REF!</definedName>
    <definedName name="AA" localSheetId="8">#REF!</definedName>
    <definedName name="AA">#REF!</definedName>
    <definedName name="ABC" localSheetId="8" hidden="1">#REF!</definedName>
    <definedName name="ABC" hidden="1">#REF!</definedName>
    <definedName name="AC120_" localSheetId="8">#REF!</definedName>
    <definedName name="AC120_">#REF!</definedName>
    <definedName name="AC35_" localSheetId="8">#REF!</definedName>
    <definedName name="AC35_">#REF!</definedName>
    <definedName name="AC50_" localSheetId="8">#REF!</definedName>
    <definedName name="AC50_">#REF!</definedName>
    <definedName name="AC70_" localSheetId="8">#REF!</definedName>
    <definedName name="AC70_">#REF!</definedName>
    <definedName name="AC95_" localSheetId="8">#REF!</definedName>
    <definedName name="AC95_">#REF!</definedName>
    <definedName name="AccessDatabase" hidden="1">"C:\My Documents\LeBinh\Xls\VP Cong ty\FORM.mdb"</definedName>
    <definedName name="ADADADD" localSheetId="5" hidden="1">{"'Sheet1'!$L$16"}</definedName>
    <definedName name="ADADADD" localSheetId="6" hidden="1">{"'Sheet1'!$L$16"}</definedName>
    <definedName name="ADADADD" localSheetId="8" hidden="1">{"'Sheet1'!$L$16"}</definedName>
    <definedName name="ADADADD" localSheetId="9" hidden="1">{"'Sheet1'!$L$16"}</definedName>
    <definedName name="ADADADD" hidden="1">{"'Sheet1'!$L$16"}</definedName>
    <definedName name="ae" localSheetId="5" hidden="1">{"'Sheet1'!$L$16"}</definedName>
    <definedName name="ae" localSheetId="6" hidden="1">{"'Sheet1'!$L$16"}</definedName>
    <definedName name="ae" localSheetId="8" hidden="1">{"'Sheet1'!$L$16"}</definedName>
    <definedName name="ae" localSheetId="9" hidden="1">{"'Sheet1'!$L$16"}</definedName>
    <definedName name="ae" hidden="1">{"'Sheet1'!$L$16"}</definedName>
    <definedName name="All_Item" localSheetId="8">#REF!</definedName>
    <definedName name="All_Item">#REF!</definedName>
    <definedName name="ALPIN">#N/A</definedName>
    <definedName name="ALPJYOU">#N/A</definedName>
    <definedName name="ALPTOI">#N/A</definedName>
    <definedName name="anpha" localSheetId="8">#REF!</definedName>
    <definedName name="anpha">#REF!</definedName>
    <definedName name="anscount" hidden="1">3</definedName>
    <definedName name="aqbnmjm" localSheetId="8" hidden="1">#REF!</definedName>
    <definedName name="aqbnmjm" hidden="1">#REF!</definedName>
    <definedName name="AS2DocOpenMode" hidden="1">"AS2DocumentEdit"</definedName>
    <definedName name="asss" localSheetId="5" hidden="1">{"'Sheet1'!$L$16"}</definedName>
    <definedName name="asss" localSheetId="6" hidden="1">{"'Sheet1'!$L$16"}</definedName>
    <definedName name="asss" localSheetId="8" hidden="1">{"'Sheet1'!$L$16"}</definedName>
    <definedName name="asss" localSheetId="9" hidden="1">{"'Sheet1'!$L$16"}</definedName>
    <definedName name="asss" hidden="1">{"'Sheet1'!$L$16"}</definedName>
    <definedName name="ATGT" localSheetId="5" hidden="1">{"'Sheet1'!$L$16"}</definedName>
    <definedName name="ATGT" localSheetId="6" hidden="1">{"'Sheet1'!$L$16"}</definedName>
    <definedName name="ATGT" localSheetId="8" hidden="1">{"'Sheet1'!$L$16"}</definedName>
    <definedName name="ATGT" localSheetId="9" hidden="1">{"'Sheet1'!$L$16"}</definedName>
    <definedName name="ATGT" hidden="1">{"'Sheet1'!$L$16"}</definedName>
    <definedName name="B.nuamat">7.25</definedName>
    <definedName name="b_240" localSheetId="8">#REF!</definedName>
    <definedName name="b_240">#REF!</definedName>
    <definedName name="b_280" localSheetId="8">#REF!</definedName>
    <definedName name="b_280">#REF!</definedName>
    <definedName name="b_320" localSheetId="8">#REF!</definedName>
    <definedName name="b_320">#REF!</definedName>
    <definedName name="BaiChay" localSheetId="4">#REF!</definedName>
    <definedName name="BaiChay" localSheetId="7">#REF!</definedName>
    <definedName name="BaiChay" localSheetId="9">#REF!</definedName>
    <definedName name="BaiChay">#REF!</definedName>
    <definedName name="BANG_CHI_TIET_THI_NGHIEM_CONG_TO" localSheetId="8">#REF!</definedName>
    <definedName name="BANG_CHI_TIET_THI_NGHIEM_CONG_TO">#REF!</definedName>
    <definedName name="BANG_CHI_TIET_THI_NGHIEM_DZ0.4KV" localSheetId="8">#REF!</definedName>
    <definedName name="BANG_CHI_TIET_THI_NGHIEM_DZ0.4KV">#REF!</definedName>
    <definedName name="Bang_cly" localSheetId="8">#REF!</definedName>
    <definedName name="Bang_cly">#REF!</definedName>
    <definedName name="Bang_CVC" localSheetId="8">#REF!</definedName>
    <definedName name="Bang_CVC">#REF!</definedName>
    <definedName name="bang_gia" localSheetId="8">#REF!</definedName>
    <definedName name="bang_gia">#REF!</definedName>
    <definedName name="BANG_TONG_HOP_CONG_TO" localSheetId="8">#REF!</definedName>
    <definedName name="BANG_TONG_HOP_CONG_TO">#REF!</definedName>
    <definedName name="BANG_TONG_HOP_DZ0.4KV" localSheetId="8">#REF!</definedName>
    <definedName name="BANG_TONG_HOP_DZ0.4KV">#REF!</definedName>
    <definedName name="BANG_TONG_HOP_DZ22KV" localSheetId="8">#REF!</definedName>
    <definedName name="BANG_TONG_HOP_DZ22KV">#REF!</definedName>
    <definedName name="BANG_TONG_HOP_KHO_BAI" localSheetId="8">#REF!</definedName>
    <definedName name="BANG_TONG_HOP_KHO_BAI">#REF!</definedName>
    <definedName name="BANG_TONG_HOP_TBA" localSheetId="8">#REF!</definedName>
    <definedName name="BANG_TONG_HOP_TBA">#REF!</definedName>
    <definedName name="Bang_travl" localSheetId="8">#REF!</definedName>
    <definedName name="Bang_travl">#REF!</definedName>
    <definedName name="bangchu" localSheetId="8">#REF!</definedName>
    <definedName name="bangchu">#REF!</definedName>
    <definedName name="banql" localSheetId="5" hidden="1">{"'Sheet1'!$L$16"}</definedName>
    <definedName name="banql" localSheetId="6" hidden="1">{"'Sheet1'!$L$16"}</definedName>
    <definedName name="banql" localSheetId="8" hidden="1">{"'Sheet1'!$L$16"}</definedName>
    <definedName name="banql" localSheetId="9" hidden="1">{"'Sheet1'!$L$16"}</definedName>
    <definedName name="banql" hidden="1">{"'Sheet1'!$L$16"}</definedName>
    <definedName name="BB" localSheetId="8">#REF!</definedName>
    <definedName name="BB">#REF!</definedName>
    <definedName name="bdd">1.5</definedName>
    <definedName name="bengam" localSheetId="8">#REF!</definedName>
    <definedName name="bengam">#REF!</definedName>
    <definedName name="benuoc" localSheetId="8">#REF!</definedName>
    <definedName name="benuoc">#REF!</definedName>
    <definedName name="beta" localSheetId="8">#REF!</definedName>
    <definedName name="beta">#REF!</definedName>
    <definedName name="Bgiang" localSheetId="5" hidden="1">{"'Sheet1'!$L$16"}</definedName>
    <definedName name="Bgiang" localSheetId="6" hidden="1">{"'Sheet1'!$L$16"}</definedName>
    <definedName name="Bgiang" localSheetId="8" hidden="1">{"'Sheet1'!$L$16"}</definedName>
    <definedName name="Bgiang" localSheetId="9" hidden="1">{"'Sheet1'!$L$16"}</definedName>
    <definedName name="Bgiang" hidden="1">{"'Sheet1'!$L$16"}</definedName>
    <definedName name="blkh" localSheetId="8">#REF!</definedName>
    <definedName name="blkh">#REF!</definedName>
    <definedName name="blkh1" localSheetId="8">#REF!</definedName>
    <definedName name="blkh1">#REF!</definedName>
    <definedName name="Bm">3.5</definedName>
    <definedName name="Bn">6.5</definedName>
    <definedName name="Book2" localSheetId="8">#REF!</definedName>
    <definedName name="Book2">#REF!</definedName>
    <definedName name="BOQ" localSheetId="4">#REF!</definedName>
    <definedName name="BOQ" localSheetId="8">#REF!</definedName>
    <definedName name="BOQ" localSheetId="9">#REF!</definedName>
    <definedName name="BOQ">#REF!</definedName>
    <definedName name="bql" localSheetId="5" hidden="1">{#N/A,#N/A,FALSE,"Chi tiÆt"}</definedName>
    <definedName name="bql" localSheetId="6" hidden="1">{#N/A,#N/A,FALSE,"Chi tiÆt"}</definedName>
    <definedName name="bql" localSheetId="8" hidden="1">{#N/A,#N/A,FALSE,"Chi tiÆt"}</definedName>
    <definedName name="bql" localSheetId="9" hidden="1">{#N/A,#N/A,FALSE,"Chi tiÆt"}</definedName>
    <definedName name="bql" hidden="1">{#N/A,#N/A,FALSE,"Chi tiÆt"}</definedName>
    <definedName name="BT" localSheetId="8">#REF!</definedName>
    <definedName name="BT">#REF!</definedName>
    <definedName name="btchiuaxitm300" localSheetId="8">#REF!</definedName>
    <definedName name="btchiuaxitm300">#REF!</definedName>
    <definedName name="BTchiuaxm200" localSheetId="8">#REF!</definedName>
    <definedName name="BTchiuaxm200">#REF!</definedName>
    <definedName name="btcocM400" localSheetId="8">#REF!</definedName>
    <definedName name="btcocM400">#REF!</definedName>
    <definedName name="BTlotm100" localSheetId="8">#REF!</definedName>
    <definedName name="BTlotm100">#REF!</definedName>
    <definedName name="BU_CHENH_LECH_DZ0.4KV" localSheetId="8">#REF!</definedName>
    <definedName name="BU_CHENH_LECH_DZ0.4KV">#REF!</definedName>
    <definedName name="BU_CHENH_LECH_DZ22KV" localSheetId="8">#REF!</definedName>
    <definedName name="BU_CHENH_LECH_DZ22KV">#REF!</definedName>
    <definedName name="BU_CHENH_LECH_TBA" localSheetId="8">#REF!</definedName>
    <definedName name="BU_CHENH_LECH_TBA">#REF!</definedName>
    <definedName name="Bulongma">8700</definedName>
    <definedName name="BVCISUMMARY" localSheetId="4">#REF!</definedName>
    <definedName name="BVCISUMMARY" localSheetId="7">#REF!</definedName>
    <definedName name="BVCISUMMARY" localSheetId="8">#REF!</definedName>
    <definedName name="BVCISUMMARY" localSheetId="9">#REF!</definedName>
    <definedName name="BVCISUMMARY">#REF!</definedName>
    <definedName name="BŸo_cŸo_täng_hìp_giŸ_trÙ_t_i_s_n_câ__Ùnh" localSheetId="8">#REF!</definedName>
    <definedName name="BŸo_cŸo_täng_hìp_giŸ_trÙ_t_i_s_n_câ__Ùnh">#REF!</definedName>
    <definedName name="C.1.1..Phat_tuyen" localSheetId="8">#REF!</definedName>
    <definedName name="C.1.1..Phat_tuyen">#REF!</definedName>
    <definedName name="C.1.10..VC_Thu_cong_CG" localSheetId="8">#REF!</definedName>
    <definedName name="C.1.10..VC_Thu_cong_CG">#REF!</definedName>
    <definedName name="C.1.2..Chat_cay_thu_cong" localSheetId="8">#REF!</definedName>
    <definedName name="C.1.2..Chat_cay_thu_cong">#REF!</definedName>
    <definedName name="C.1.3..Chat_cay_may" localSheetId="8">#REF!</definedName>
    <definedName name="C.1.3..Chat_cay_may">#REF!</definedName>
    <definedName name="C.1.4..Dao_goc_cay" localSheetId="8">#REF!</definedName>
    <definedName name="C.1.4..Dao_goc_cay">#REF!</definedName>
    <definedName name="C.1.5..Lam_duong_tam" localSheetId="8">#REF!</definedName>
    <definedName name="C.1.5..Lam_duong_tam">#REF!</definedName>
    <definedName name="C.1.6..Lam_cau_tam" localSheetId="8">#REF!</definedName>
    <definedName name="C.1.6..Lam_cau_tam">#REF!</definedName>
    <definedName name="C.1.7..Rai_da_chong_lun" localSheetId="8">#REF!</definedName>
    <definedName name="C.1.7..Rai_da_chong_lun">#REF!</definedName>
    <definedName name="C.1.8..Lam_kho_tam" localSheetId="8">#REF!</definedName>
    <definedName name="C.1.8..Lam_kho_tam">#REF!</definedName>
    <definedName name="C.1.8..San_mat_bang" localSheetId="8">#REF!</definedName>
    <definedName name="C.1.8..San_mat_bang">#REF!</definedName>
    <definedName name="C.2.1..VC_Thu_cong" localSheetId="8">#REF!</definedName>
    <definedName name="C.2.1..VC_Thu_cong">#REF!</definedName>
    <definedName name="C.2.2..VC_T_cong_CG" localSheetId="8">#REF!</definedName>
    <definedName name="C.2.2..VC_T_cong_CG">#REF!</definedName>
    <definedName name="C.2.3..Boc_do" localSheetId="8">#REF!</definedName>
    <definedName name="C.2.3..Boc_do">#REF!</definedName>
    <definedName name="C.3.1..Dao_dat_mong_cot" localSheetId="8">#REF!</definedName>
    <definedName name="C.3.1..Dao_dat_mong_cot">#REF!</definedName>
    <definedName name="C.3.2..Dao_dat_de_dap" localSheetId="8">#REF!</definedName>
    <definedName name="C.3.2..Dao_dat_de_dap">#REF!</definedName>
    <definedName name="C.3.3..Dap_dat_mong" localSheetId="8">#REF!</definedName>
    <definedName name="C.3.3..Dap_dat_mong">#REF!</definedName>
    <definedName name="C.3.4..Dao_dap_TDia" localSheetId="8">#REF!</definedName>
    <definedName name="C.3.4..Dao_dap_TDia">#REF!</definedName>
    <definedName name="C.3.5..Dap_bo_bao" localSheetId="8">#REF!</definedName>
    <definedName name="C.3.5..Dap_bo_bao">#REF!</definedName>
    <definedName name="C.3.6..Bom_tat_nuoc" localSheetId="8">#REF!</definedName>
    <definedName name="C.3.6..Bom_tat_nuoc">#REF!</definedName>
    <definedName name="C.3.7..Dao_bun" localSheetId="8">#REF!</definedName>
    <definedName name="C.3.7..Dao_bun">#REF!</definedName>
    <definedName name="C.3.8..Dap_cat_CT" localSheetId="8">#REF!</definedName>
    <definedName name="C.3.8..Dap_cat_CT">#REF!</definedName>
    <definedName name="C.3.9..Dao_pha_da" localSheetId="8">#REF!</definedName>
    <definedName name="C.3.9..Dao_pha_da">#REF!</definedName>
    <definedName name="C.4.1.Cot_thep" localSheetId="8">#REF!</definedName>
    <definedName name="C.4.1.Cot_thep">#REF!</definedName>
    <definedName name="C.4.2..Van_khuon" localSheetId="8">#REF!</definedName>
    <definedName name="C.4.2..Van_khuon">#REF!</definedName>
    <definedName name="C.4.3..Be_tong" localSheetId="8">#REF!</definedName>
    <definedName name="C.4.3..Be_tong">#REF!</definedName>
    <definedName name="C.4.4..Lap_BT_D.San" localSheetId="8">#REF!</definedName>
    <definedName name="C.4.4..Lap_BT_D.San">#REF!</definedName>
    <definedName name="C.4.5..Xay_da_hoc" localSheetId="8">#REF!</definedName>
    <definedName name="C.4.5..Xay_da_hoc">#REF!</definedName>
    <definedName name="C.4.6..Dong_coc" localSheetId="8">#REF!</definedName>
    <definedName name="C.4.6..Dong_coc">#REF!</definedName>
    <definedName name="C.4.7..Quet_Bi_tum" localSheetId="8">#REF!</definedName>
    <definedName name="C.4.7..Quet_Bi_tum">#REF!</definedName>
    <definedName name="C.5.1..Lap_cot_thep" localSheetId="8">#REF!</definedName>
    <definedName name="C.5.1..Lap_cot_thep">#REF!</definedName>
    <definedName name="C.5.2..Lap_cot_BT" localSheetId="8">#REF!</definedName>
    <definedName name="C.5.2..Lap_cot_BT">#REF!</definedName>
    <definedName name="C.5.3..Lap_dat_xa" localSheetId="8">#REF!</definedName>
    <definedName name="C.5.3..Lap_dat_xa">#REF!</definedName>
    <definedName name="C.5.4..Lap_tiep_dia" localSheetId="8">#REF!</definedName>
    <definedName name="C.5.4..Lap_tiep_dia">#REF!</definedName>
    <definedName name="C.5.5..Son_sat_thep" localSheetId="8">#REF!</definedName>
    <definedName name="C.5.5..Son_sat_thep">#REF!</definedName>
    <definedName name="C.6.1..Lap_su_dung" localSheetId="8">#REF!</definedName>
    <definedName name="C.6.1..Lap_su_dung">#REF!</definedName>
    <definedName name="C.6.2..Lap_su_CS" localSheetId="8">#REF!</definedName>
    <definedName name="C.6.2..Lap_su_CS">#REF!</definedName>
    <definedName name="C.6.3..Su_chuoi_do" localSheetId="8">#REF!</definedName>
    <definedName name="C.6.3..Su_chuoi_do">#REF!</definedName>
    <definedName name="C.6.4..Su_chuoi_neo" localSheetId="8">#REF!</definedName>
    <definedName name="C.6.4..Su_chuoi_neo">#REF!</definedName>
    <definedName name="C.6.5..Lap_phu_kien" localSheetId="8">#REF!</definedName>
    <definedName name="C.6.5..Lap_phu_kien">#REF!</definedName>
    <definedName name="C.6.6..Ep_noi_day" localSheetId="8">#REF!</definedName>
    <definedName name="C.6.6..Ep_noi_day">#REF!</definedName>
    <definedName name="C.6.7..KD_vuot_CN" localSheetId="8">#REF!</definedName>
    <definedName name="C.6.7..KD_vuot_CN">#REF!</definedName>
    <definedName name="C.6.8..Rai_cang_day" localSheetId="8">#REF!</definedName>
    <definedName name="C.6.8..Rai_cang_day">#REF!</definedName>
    <definedName name="C.6.9..Cap_quang" localSheetId="8">#REF!</definedName>
    <definedName name="C.6.9..Cap_quang">#REF!</definedName>
    <definedName name="C.doc1">540</definedName>
    <definedName name="C.doc2">740</definedName>
    <definedName name="ca.1111" localSheetId="8">#REF!</definedName>
    <definedName name="ca.1111">#REF!</definedName>
    <definedName name="ca.1111.th" localSheetId="8">#REF!</definedName>
    <definedName name="ca.1111.th">#REF!</definedName>
    <definedName name="CACAU">298161</definedName>
    <definedName name="cao" localSheetId="8">#REF!</definedName>
    <definedName name="cao">#REF!</definedName>
    <definedName name="Capvon" localSheetId="5" hidden="1">{#N/A,#N/A,FALSE,"Chi tiÆt"}</definedName>
    <definedName name="Capvon" localSheetId="6" hidden="1">{#N/A,#N/A,FALSE,"Chi tiÆt"}</definedName>
    <definedName name="Capvon" localSheetId="8" hidden="1">{#N/A,#N/A,FALSE,"Chi tiÆt"}</definedName>
    <definedName name="Capvon" localSheetId="9" hidden="1">{#N/A,#N/A,FALSE,"Chi tiÆt"}</definedName>
    <definedName name="Capvon" hidden="1">{#N/A,#N/A,FALSE,"Chi tiÆt"}</definedName>
    <definedName name="Cat" localSheetId="8">#REF!</definedName>
    <definedName name="Cat">#REF!</definedName>
    <definedName name="Category_All" localSheetId="8">#REF!</definedName>
    <definedName name="Category_All">#REF!</definedName>
    <definedName name="CATIN">#N/A</definedName>
    <definedName name="CATJYOU">#N/A</definedName>
    <definedName name="catm" localSheetId="8">#REF!</definedName>
    <definedName name="catm">#REF!</definedName>
    <definedName name="catn" localSheetId="8">#REF!</definedName>
    <definedName name="catn">#REF!</definedName>
    <definedName name="CATREC">#N/A</definedName>
    <definedName name="CATSYU">#N/A</definedName>
    <definedName name="catvang" localSheetId="8">#REF!</definedName>
    <definedName name="catvang">#REF!</definedName>
    <definedName name="CauQL1GD2" localSheetId="7">#REF!</definedName>
    <definedName name="CauQL1GD2" localSheetId="9">#REF!</definedName>
    <definedName name="CauQL1GD2">#REF!</definedName>
    <definedName name="CauQL1GD3" localSheetId="7">#REF!</definedName>
    <definedName name="CauQL1GD3" localSheetId="9">#REF!</definedName>
    <definedName name="CauQL1GD3">#REF!</definedName>
    <definedName name="CBTH" localSheetId="5" hidden="1">{"'Sheet1'!$L$16"}</definedName>
    <definedName name="CBTH" localSheetId="6" hidden="1">{"'Sheet1'!$L$16"}</definedName>
    <definedName name="CBTH" localSheetId="8" hidden="1">{"'Sheet1'!$L$16"}</definedName>
    <definedName name="CBTH" localSheetId="9" hidden="1">{"'Sheet1'!$L$16"}</definedName>
    <definedName name="CBTH" hidden="1">{"'Sheet1'!$L$16"}</definedName>
    <definedName name="CCS" localSheetId="8">#REF!</definedName>
    <definedName name="CCS">#REF!</definedName>
    <definedName name="CDD" localSheetId="8">#REF!</definedName>
    <definedName name="CDD">#REF!</definedName>
    <definedName name="CDDD" localSheetId="8">#REF!</definedName>
    <definedName name="CDDD">#REF!</definedName>
    <definedName name="CDDD1P" localSheetId="8">#REF!</definedName>
    <definedName name="CDDD1P">#REF!</definedName>
    <definedName name="CDDD1PHA" localSheetId="8">#REF!</definedName>
    <definedName name="CDDD1PHA">#REF!</definedName>
    <definedName name="CDDD3PHA" localSheetId="8">#REF!</definedName>
    <definedName name="CDDD3PHA">#REF!</definedName>
    <definedName name="Cdnum" localSheetId="8">#REF!</definedName>
    <definedName name="Cdnum">#REF!</definedName>
    <definedName name="CDTK_tim">31.77</definedName>
    <definedName name="CH" localSheetId="8">#REF!</definedName>
    <definedName name="CH">#REF!</definedName>
    <definedName name="Chiettinh" localSheetId="5" hidden="1">{"'Sheet1'!$L$16"}</definedName>
    <definedName name="Chiettinh" localSheetId="6" hidden="1">{"'Sheet1'!$L$16"}</definedName>
    <definedName name="Chiettinh" localSheetId="8" hidden="1">{"'Sheet1'!$L$16"}</definedName>
    <definedName name="Chiettinh" localSheetId="9" hidden="1">{"'Sheet1'!$L$16"}</definedName>
    <definedName name="Chiettinh" hidden="1">{"'Sheet1'!$L$16"}</definedName>
    <definedName name="chilk" localSheetId="5" hidden="1">{"'Sheet1'!$L$16"}</definedName>
    <definedName name="chilk" localSheetId="6" hidden="1">{"'Sheet1'!$L$16"}</definedName>
    <definedName name="chilk" localSheetId="8" hidden="1">{"'Sheet1'!$L$16"}</definedName>
    <definedName name="chilk" localSheetId="9" hidden="1">{"'Sheet1'!$L$16"}</definedName>
    <definedName name="chilk" hidden="1">{"'Sheet1'!$L$16"}</definedName>
    <definedName name="chitietbgiang2" localSheetId="5" hidden="1">{"'Sheet1'!$L$16"}</definedName>
    <definedName name="chitietbgiang2" localSheetId="6" hidden="1">{"'Sheet1'!$L$16"}</definedName>
    <definedName name="chitietbgiang2" localSheetId="8" hidden="1">{"'Sheet1'!$L$16"}</definedName>
    <definedName name="chitietbgiang2" localSheetId="9" hidden="1">{"'Sheet1'!$L$16"}</definedName>
    <definedName name="chitietbgiang2" hidden="1">{"'Sheet1'!$L$16"}</definedName>
    <definedName name="chl" localSheetId="5" hidden="1">{"'Sheet1'!$L$16"}</definedName>
    <definedName name="chl" localSheetId="6" hidden="1">{"'Sheet1'!$L$16"}</definedName>
    <definedName name="chl" localSheetId="8" hidden="1">{"'Sheet1'!$L$16"}</definedName>
    <definedName name="chl" localSheetId="9" hidden="1">{"'Sheet1'!$L$16"}</definedName>
    <definedName name="chl" hidden="1">{"'Sheet1'!$L$16"}</definedName>
    <definedName name="chon" localSheetId="8">#REF!</definedName>
    <definedName name="chon">#REF!</definedName>
    <definedName name="chon1" localSheetId="8">#REF!</definedName>
    <definedName name="chon1">#REF!</definedName>
    <definedName name="chon2" localSheetId="8">#REF!</definedName>
    <definedName name="chon2">#REF!</definedName>
    <definedName name="chon3" localSheetId="8">#REF!</definedName>
    <definedName name="chon3">#REF!</definedName>
    <definedName name="chung">66</definedName>
    <definedName name="CK" localSheetId="8">#REF!</definedName>
    <definedName name="CK">#REF!</definedName>
    <definedName name="CLECH_0.4" localSheetId="8">#REF!</definedName>
    <definedName name="CLECH_0.4">#REF!</definedName>
    <definedName name="CLVC3">0.1</definedName>
    <definedName name="CLVC35" localSheetId="8">#REF!</definedName>
    <definedName name="CLVC35">#REF!</definedName>
    <definedName name="CLVCTB" localSheetId="8">#REF!</definedName>
    <definedName name="CLVCTB">#REF!</definedName>
    <definedName name="clvl" localSheetId="8">#REF!</definedName>
    <definedName name="clvl">#REF!</definedName>
    <definedName name="cn" localSheetId="8">#REF!</definedName>
    <definedName name="cn">#REF!</definedName>
    <definedName name="CNC" localSheetId="8">#REF!</definedName>
    <definedName name="CNC">#REF!</definedName>
    <definedName name="CND" localSheetId="8">#REF!</definedName>
    <definedName name="CND">#REF!</definedName>
    <definedName name="CNG" localSheetId="8">#REF!</definedName>
    <definedName name="CNG">#REF!</definedName>
    <definedName name="Co" localSheetId="4">#REF!</definedName>
    <definedName name="Co" localSheetId="7">#REF!</definedName>
    <definedName name="Co" localSheetId="8">#REF!</definedName>
    <definedName name="Co" localSheetId="9">#REF!</definedName>
    <definedName name="Co">#REF!</definedName>
    <definedName name="co_cau_ktqd" hidden="1">#N/A</definedName>
    <definedName name="coc" localSheetId="8">#REF!</definedName>
    <definedName name="coc">#REF!</definedName>
    <definedName name="Coc_60" localSheetId="5" hidden="1">{"'Sheet1'!$L$16"}</definedName>
    <definedName name="Coc_60" localSheetId="6" hidden="1">{"'Sheet1'!$L$16"}</definedName>
    <definedName name="Coc_60" localSheetId="8" hidden="1">{"'Sheet1'!$L$16"}</definedName>
    <definedName name="Coc_60" localSheetId="9" hidden="1">{"'Sheet1'!$L$16"}</definedName>
    <definedName name="Coc_60" hidden="1">{"'Sheet1'!$L$16"}</definedName>
    <definedName name="CoCauN" localSheetId="5" hidden="1">{"'Sheet1'!$L$16"}</definedName>
    <definedName name="CoCauN" localSheetId="6" hidden="1">{"'Sheet1'!$L$16"}</definedName>
    <definedName name="CoCauN" localSheetId="8" hidden="1">{"'Sheet1'!$L$16"}</definedName>
    <definedName name="CoCauN" localSheetId="9" hidden="1">{"'Sheet1'!$L$16"}</definedName>
    <definedName name="CoCauN" hidden="1">{"'Sheet1'!$L$16"}</definedName>
    <definedName name="cocbtct" localSheetId="8">#REF!</definedName>
    <definedName name="cocbtct">#REF!</definedName>
    <definedName name="cocot" localSheetId="8">#REF!</definedName>
    <definedName name="cocot">#REF!</definedName>
    <definedName name="cocott" localSheetId="8">#REF!</definedName>
    <definedName name="cocott">#REF!</definedName>
    <definedName name="Code" localSheetId="8" hidden="1">#REF!</definedName>
    <definedName name="Code" hidden="1">#REF!</definedName>
    <definedName name="Cöï_ly_vaän_chuyeãn" localSheetId="8">#REF!</definedName>
    <definedName name="Cöï_ly_vaän_chuyeãn">#REF!</definedName>
    <definedName name="CÖÏ_LY_VAÄN_CHUYEÅN" localSheetId="8">#REF!</definedName>
    <definedName name="CÖÏ_LY_VAÄN_CHUYEÅN">#REF!</definedName>
    <definedName name="COMMON" localSheetId="8">#REF!</definedName>
    <definedName name="COMMON" localSheetId="9">#REF!</definedName>
    <definedName name="COMMON">#REF!</definedName>
    <definedName name="comong" localSheetId="8">#REF!</definedName>
    <definedName name="comong">#REF!</definedName>
    <definedName name="CON_EQP_COS" localSheetId="8">#REF!</definedName>
    <definedName name="CON_EQP_COS" localSheetId="9">#REF!</definedName>
    <definedName name="CON_EQP_COS">#REF!</definedName>
    <definedName name="CON_EQP_COST" localSheetId="8">#REF!</definedName>
    <definedName name="CON_EQP_COST">#REF!</definedName>
    <definedName name="Cong_HM_DTCT" localSheetId="8">#REF!</definedName>
    <definedName name="Cong_HM_DTCT">#REF!</definedName>
    <definedName name="Cong_M_DTCT" localSheetId="8">#REF!</definedName>
    <definedName name="Cong_M_DTCT">#REF!</definedName>
    <definedName name="Cong_NC_DTCT" localSheetId="8">#REF!</definedName>
    <definedName name="Cong_NC_DTCT">#REF!</definedName>
    <definedName name="Cong_VL_DTCT" localSheetId="8">#REF!</definedName>
    <definedName name="Cong_VL_DTCT">#REF!</definedName>
    <definedName name="congbengam" localSheetId="8">#REF!</definedName>
    <definedName name="congbengam">#REF!</definedName>
    <definedName name="congbenuoc" localSheetId="8">#REF!</definedName>
    <definedName name="congbenuoc">#REF!</definedName>
    <definedName name="congcoc" localSheetId="8">#REF!</definedName>
    <definedName name="congcoc">#REF!</definedName>
    <definedName name="congcocot" localSheetId="8">#REF!</definedName>
    <definedName name="congcocot">#REF!</definedName>
    <definedName name="congcocott" localSheetId="8">#REF!</definedName>
    <definedName name="congcocott">#REF!</definedName>
    <definedName name="congcomong" localSheetId="8">#REF!</definedName>
    <definedName name="congcomong">#REF!</definedName>
    <definedName name="congcottron" localSheetId="8">#REF!</definedName>
    <definedName name="congcottron">#REF!</definedName>
    <definedName name="congcotvuong" localSheetId="8">#REF!</definedName>
    <definedName name="congcotvuong">#REF!</definedName>
    <definedName name="congdam" localSheetId="8">#REF!</definedName>
    <definedName name="congdam">#REF!</definedName>
    <definedName name="congdan1" localSheetId="8">#REF!</definedName>
    <definedName name="congdan1">#REF!</definedName>
    <definedName name="congdan2" localSheetId="8">#REF!</definedName>
    <definedName name="congdan2">#REF!</definedName>
    <definedName name="congdandusan" localSheetId="8">#REF!</definedName>
    <definedName name="congdandusan">#REF!</definedName>
    <definedName name="conglanhto" localSheetId="8">#REF!</definedName>
    <definedName name="conglanhto">#REF!</definedName>
    <definedName name="congmong" localSheetId="8">#REF!</definedName>
    <definedName name="congmong">#REF!</definedName>
    <definedName name="congmongbang" localSheetId="8">#REF!</definedName>
    <definedName name="congmongbang">#REF!</definedName>
    <definedName name="congmongdon" localSheetId="8">#REF!</definedName>
    <definedName name="congmongdon">#REF!</definedName>
    <definedName name="congpanen" localSheetId="8">#REF!</definedName>
    <definedName name="congpanen">#REF!</definedName>
    <definedName name="congsan" localSheetId="8">#REF!</definedName>
    <definedName name="congsan">#REF!</definedName>
    <definedName name="congthang" localSheetId="8">#REF!</definedName>
    <definedName name="congthang">#REF!</definedName>
    <definedName name="CONST_EQ" localSheetId="8">#REF!</definedName>
    <definedName name="CONST_EQ">#REF!</definedName>
    <definedName name="COT" localSheetId="8">#REF!</definedName>
    <definedName name="COT">#REF!</definedName>
    <definedName name="cot7.5" localSheetId="8">#REF!</definedName>
    <definedName name="cot7.5">#REF!</definedName>
    <definedName name="cot8.5" localSheetId="8">#REF!</definedName>
    <definedName name="cot8.5">#REF!</definedName>
    <definedName name="Cotsatma">9726</definedName>
    <definedName name="Cotthepma">9726</definedName>
    <definedName name="cottron" localSheetId="8">#REF!</definedName>
    <definedName name="cottron">#REF!</definedName>
    <definedName name="cotvuong" localSheetId="8">#REF!</definedName>
    <definedName name="cotvuong">#REF!</definedName>
    <definedName name="COVER" localSheetId="4">#REF!</definedName>
    <definedName name="COVER" localSheetId="7">#REF!</definedName>
    <definedName name="COVER" localSheetId="8">#REF!</definedName>
    <definedName name="COVER" localSheetId="9">#REF!</definedName>
    <definedName name="COVER">#REF!</definedName>
    <definedName name="CP" localSheetId="8" hidden="1">#REF!</definedName>
    <definedName name="CP" hidden="1">#REF!</definedName>
    <definedName name="cpmtc" localSheetId="8">#REF!</definedName>
    <definedName name="cpmtc">#REF!</definedName>
    <definedName name="cpnc" localSheetId="8">#REF!</definedName>
    <definedName name="cpnc">#REF!</definedName>
    <definedName name="cptt" localSheetId="8">#REF!</definedName>
    <definedName name="cptt">#REF!</definedName>
    <definedName name="CPVC35" localSheetId="8">#REF!</definedName>
    <definedName name="CPVC35">#REF!</definedName>
    <definedName name="CPVCDN" localSheetId="8">#REF!</definedName>
    <definedName name="CPVCDN">#REF!</definedName>
    <definedName name="cpvl" localSheetId="8">#REF!</definedName>
    <definedName name="cpvl">#REF!</definedName>
    <definedName name="CRD" localSheetId="8">#REF!</definedName>
    <definedName name="CRD">#REF!</definedName>
    <definedName name="CRITINST" localSheetId="8">#REF!</definedName>
    <definedName name="CRITINST" localSheetId="9">#REF!</definedName>
    <definedName name="CRITINST">#REF!</definedName>
    <definedName name="CRITPURC" localSheetId="8">#REF!</definedName>
    <definedName name="CRITPURC" localSheetId="9">#REF!</definedName>
    <definedName name="CRITPURC">#REF!</definedName>
    <definedName name="CRS" localSheetId="8">#REF!</definedName>
    <definedName name="CRS">#REF!</definedName>
    <definedName name="CS" localSheetId="8">#REF!</definedName>
    <definedName name="CS">#REF!</definedName>
    <definedName name="CS_10" localSheetId="8">#REF!</definedName>
    <definedName name="CS_10" localSheetId="9">#REF!</definedName>
    <definedName name="CS_10">#REF!</definedName>
    <definedName name="CS_100" localSheetId="8">#REF!</definedName>
    <definedName name="CS_100" localSheetId="9">#REF!</definedName>
    <definedName name="CS_100">#REF!</definedName>
    <definedName name="CS_10S" localSheetId="8">#REF!</definedName>
    <definedName name="CS_10S" localSheetId="9">#REF!</definedName>
    <definedName name="CS_10S">#REF!</definedName>
    <definedName name="CS_120" localSheetId="8">#REF!</definedName>
    <definedName name="CS_120" localSheetId="9">#REF!</definedName>
    <definedName name="CS_120">#REF!</definedName>
    <definedName name="CS_140" localSheetId="8">#REF!</definedName>
    <definedName name="CS_140" localSheetId="9">#REF!</definedName>
    <definedName name="CS_140">#REF!</definedName>
    <definedName name="CS_160" localSheetId="8">#REF!</definedName>
    <definedName name="CS_160" localSheetId="9">#REF!</definedName>
    <definedName name="CS_160">#REF!</definedName>
    <definedName name="CS_20" localSheetId="8">#REF!</definedName>
    <definedName name="CS_20" localSheetId="9">#REF!</definedName>
    <definedName name="CS_20">#REF!</definedName>
    <definedName name="CS_30" localSheetId="8">#REF!</definedName>
    <definedName name="CS_30" localSheetId="9">#REF!</definedName>
    <definedName name="CS_30">#REF!</definedName>
    <definedName name="CS_40" localSheetId="8">#REF!</definedName>
    <definedName name="CS_40" localSheetId="9">#REF!</definedName>
    <definedName name="CS_40">#REF!</definedName>
    <definedName name="CS_40S" localSheetId="8">#REF!</definedName>
    <definedName name="CS_40S" localSheetId="9">#REF!</definedName>
    <definedName name="CS_40S">#REF!</definedName>
    <definedName name="CS_5S" localSheetId="8">#REF!</definedName>
    <definedName name="CS_5S" localSheetId="9">#REF!</definedName>
    <definedName name="CS_5S">#REF!</definedName>
    <definedName name="CS_60" localSheetId="8">#REF!</definedName>
    <definedName name="CS_60" localSheetId="9">#REF!</definedName>
    <definedName name="CS_60">#REF!</definedName>
    <definedName name="CS_80" localSheetId="8">#REF!</definedName>
    <definedName name="CS_80" localSheetId="9">#REF!</definedName>
    <definedName name="CS_80">#REF!</definedName>
    <definedName name="CS_80S" localSheetId="8">#REF!</definedName>
    <definedName name="CS_80S" localSheetId="9">#REF!</definedName>
    <definedName name="CS_80S">#REF!</definedName>
    <definedName name="CS_STD" localSheetId="8">#REF!</definedName>
    <definedName name="CS_STD" localSheetId="9">#REF!</definedName>
    <definedName name="CS_STD">#REF!</definedName>
    <definedName name="CS_XS" localSheetId="8">#REF!</definedName>
    <definedName name="CS_XS" localSheetId="9">#REF!</definedName>
    <definedName name="CS_XS">#REF!</definedName>
    <definedName name="CS_XXS" localSheetId="8">#REF!</definedName>
    <definedName name="CS_XXS" localSheetId="9">#REF!</definedName>
    <definedName name="CS_XXS">#REF!</definedName>
    <definedName name="csd3p" localSheetId="8">#REF!</definedName>
    <definedName name="csd3p">#REF!</definedName>
    <definedName name="csddg1p" localSheetId="8">#REF!</definedName>
    <definedName name="csddg1p">#REF!</definedName>
    <definedName name="csddt1p" localSheetId="8">#REF!</definedName>
    <definedName name="csddt1p">#REF!</definedName>
    <definedName name="csht3p" localSheetId="8">#REF!</definedName>
    <definedName name="csht3p">#REF!</definedName>
    <definedName name="CTCT1" localSheetId="5" hidden="1">{"'Sheet1'!$L$16"}</definedName>
    <definedName name="CTCT1" localSheetId="6" hidden="1">{"'Sheet1'!$L$16"}</definedName>
    <definedName name="CTCT1" localSheetId="8" hidden="1">{"'Sheet1'!$L$16"}</definedName>
    <definedName name="CTCT1" localSheetId="9" hidden="1">{"'Sheet1'!$L$16"}</definedName>
    <definedName name="CTCT1" hidden="1">{"'Sheet1'!$L$16"}</definedName>
    <definedName name="ctiep" localSheetId="8">#REF!</definedName>
    <definedName name="ctiep">#REF!</definedName>
    <definedName name="CTIET" localSheetId="8">#REF!</definedName>
    <definedName name="CTIET">#REF!</definedName>
    <definedName name="CU_LY_VAN_CHUYEN_GIA_QUYEN" localSheetId="8">#REF!</definedName>
    <definedName name="CU_LY_VAN_CHUYEN_GIA_QUYEN">#REF!</definedName>
    <definedName name="CU_LY_VAN_CHUYEN_THU_CONG" localSheetId="8">#REF!</definedName>
    <definedName name="CU_LY_VAN_CHUYEN_THU_CONG">#REF!</definedName>
    <definedName name="CURRENCY" localSheetId="8">#REF!</definedName>
    <definedName name="CURRENCY">#REF!</definedName>
    <definedName name="cx" localSheetId="8">#REF!</definedName>
    <definedName name="cx">#REF!</definedName>
    <definedName name="d" localSheetId="5" hidden="1">{"'Sheet1'!$L$16"}</definedName>
    <definedName name="d" localSheetId="6" hidden="1">{"'Sheet1'!$L$16"}</definedName>
    <definedName name="d" localSheetId="8" hidden="1">{"'Sheet1'!$L$16"}</definedName>
    <definedName name="d" localSheetId="9" hidden="1">{"'Sheet1'!$L$16"}</definedName>
    <definedName name="d" hidden="1">{"'Sheet1'!$L$16"}</definedName>
    <definedName name="D_7101A_B" localSheetId="8">#REF!</definedName>
    <definedName name="D_7101A_B">#REF!</definedName>
    <definedName name="da1x2" localSheetId="8">#REF!</definedName>
    <definedName name="da1x2">#REF!</definedName>
    <definedName name="dahoc" localSheetId="8">#REF!</definedName>
    <definedName name="dahoc">#REF!</definedName>
    <definedName name="dam">78000</definedName>
    <definedName name="danducsan" localSheetId="8">#REF!</definedName>
    <definedName name="danducsan">#REF!</definedName>
    <definedName name="dao" localSheetId="8">#REF!</definedName>
    <definedName name="dao">#REF!</definedName>
    <definedName name="dap" localSheetId="8">#REF!</definedName>
    <definedName name="dap">#REF!</definedName>
    <definedName name="DAT" localSheetId="8">#REF!</definedName>
    <definedName name="DAT">#REF!</definedName>
    <definedName name="DATA_DATA2_List" localSheetId="8">#REF!</definedName>
    <definedName name="DATA_DATA2_List">#REF!</definedName>
    <definedName name="data1" localSheetId="8" hidden="1">#REF!</definedName>
    <definedName name="data1" hidden="1">#REF!</definedName>
    <definedName name="data2" localSheetId="8" hidden="1">#REF!</definedName>
    <definedName name="data2" hidden="1">#REF!</definedName>
    <definedName name="data3" localSheetId="8" hidden="1">#REF!</definedName>
    <definedName name="data3" hidden="1">#REF!</definedName>
    <definedName name="_xlnm.Database" localSheetId="8">#REF!</definedName>
    <definedName name="_xlnm.Database" localSheetId="9">#REF!</definedName>
    <definedName name="_xlnm.Database">#REF!</definedName>
    <definedName name="DCL_22">12117600</definedName>
    <definedName name="DCL_35">25490000</definedName>
    <definedName name="DD" localSheetId="8">#REF!</definedName>
    <definedName name="DD">#REF!</definedName>
    <definedName name="dđ" localSheetId="5" hidden="1">{"'Sheet1'!$L$16"}</definedName>
    <definedName name="dđ" localSheetId="6" hidden="1">{"'Sheet1'!$L$16"}</definedName>
    <definedName name="dđ" localSheetId="4" hidden="1">{"'Sheet1'!$L$16"}</definedName>
    <definedName name="dđ" localSheetId="7" hidden="1">{"'Sheet1'!$L$16"}</definedName>
    <definedName name="dđ" localSheetId="8" hidden="1">{"'Sheet1'!$L$16"}</definedName>
    <definedName name="dđ" localSheetId="9" hidden="1">{"'Sheet1'!$L$16"}</definedName>
    <definedName name="dđ" hidden="1">{"'Sheet1'!$L$16"}</definedName>
    <definedName name="DDAY" localSheetId="8">#REF!</definedName>
    <definedName name="DDAY">#REF!</definedName>
    <definedName name="ddddd" localSheetId="5" hidden="1">{"'Sheet1'!$L$16"}</definedName>
    <definedName name="ddddd" localSheetId="6" hidden="1">{"'Sheet1'!$L$16"}</definedName>
    <definedName name="ddddd" localSheetId="8" hidden="1">{"'Sheet1'!$L$16"}</definedName>
    <definedName name="ddddd" localSheetId="9" hidden="1">{"'Sheet1'!$L$16"}</definedName>
    <definedName name="ddddd" hidden="1">{"'Sheet1'!$L$16"}</definedName>
    <definedName name="dddem">0.1</definedName>
    <definedName name="DDK" localSheetId="8">#REF!</definedName>
    <definedName name="DDK">#REF!</definedName>
    <definedName name="den_bu" localSheetId="4">#REF!</definedName>
    <definedName name="den_bu" localSheetId="7">#REF!</definedName>
    <definedName name="den_bu" localSheetId="8">#REF!</definedName>
    <definedName name="den_bu" localSheetId="9">#REF!</definedName>
    <definedName name="den_bu">#REF!</definedName>
    <definedName name="denbu" localSheetId="8">#REF!</definedName>
    <definedName name="denbu">#REF!</definedName>
    <definedName name="DenDK" localSheetId="5" hidden="1">{"'Sheet1'!$L$16"}</definedName>
    <definedName name="DenDK" localSheetId="6" hidden="1">{"'Sheet1'!$L$16"}</definedName>
    <definedName name="DenDK" localSheetId="8" hidden="1">{"'Sheet1'!$L$16"}</definedName>
    <definedName name="DenDK" localSheetId="9" hidden="1">{"'Sheet1'!$L$16"}</definedName>
    <definedName name="DenDK" hidden="1">{"'Sheet1'!$L$16"}</definedName>
    <definedName name="Det32x3" localSheetId="8">#REF!</definedName>
    <definedName name="Det32x3">#REF!</definedName>
    <definedName name="Det35x3" localSheetId="8">#REF!</definedName>
    <definedName name="Det35x3">#REF!</definedName>
    <definedName name="Det40x4" localSheetId="8">#REF!</definedName>
    <definedName name="Det40x4">#REF!</definedName>
    <definedName name="Det50x5" localSheetId="8">#REF!</definedName>
    <definedName name="Det50x5">#REF!</definedName>
    <definedName name="Det63x6" localSheetId="8">#REF!</definedName>
    <definedName name="Det63x6">#REF!</definedName>
    <definedName name="Det75x6" localSheetId="8">#REF!</definedName>
    <definedName name="Det75x6">#REF!</definedName>
    <definedName name="dfg" localSheetId="5" hidden="1">{"'Sheet1'!$L$16"}</definedName>
    <definedName name="dfg" localSheetId="6" hidden="1">{"'Sheet1'!$L$16"}</definedName>
    <definedName name="dfg" localSheetId="8" hidden="1">{"'Sheet1'!$L$16"}</definedName>
    <definedName name="dfg" localSheetId="9" hidden="1">{"'Sheet1'!$L$16"}</definedName>
    <definedName name="dfg" hidden="1">{"'Sheet1'!$L$16"}</definedName>
    <definedName name="DFSDF" localSheetId="5" hidden="1">{"'Sheet1'!$L$16"}</definedName>
    <definedName name="DFSDF" localSheetId="6" hidden="1">{"'Sheet1'!$L$16"}</definedName>
    <definedName name="DFSDF" localSheetId="8" hidden="1">{"'Sheet1'!$L$16"}</definedName>
    <definedName name="DFSDF" localSheetId="9" hidden="1">{"'Sheet1'!$L$16"}</definedName>
    <definedName name="DFSDF" hidden="1">{"'Sheet1'!$L$16"}</definedName>
    <definedName name="dfvssd" localSheetId="8" hidden="1">#REF!</definedName>
    <definedName name="dfvssd" hidden="1">#REF!</definedName>
    <definedName name="dgbdII" localSheetId="8">#REF!</definedName>
    <definedName name="dgbdII">#REF!</definedName>
    <definedName name="DGCTI592" localSheetId="8">#REF!</definedName>
    <definedName name="DGCTI592">#REF!</definedName>
    <definedName name="dgctp2" localSheetId="5" hidden="1">{"'Sheet1'!$L$16"}</definedName>
    <definedName name="dgctp2" localSheetId="6" hidden="1">{"'Sheet1'!$L$16"}</definedName>
    <definedName name="dgctp2" localSheetId="8" hidden="1">{"'Sheet1'!$L$16"}</definedName>
    <definedName name="dgctp2" localSheetId="9" hidden="1">{"'Sheet1'!$L$16"}</definedName>
    <definedName name="dgctp2" hidden="1">{"'Sheet1'!$L$16"}</definedName>
    <definedName name="dgj" localSheetId="5" hidden="1">{#N/A,#N/A,FALSE,"BN"}</definedName>
    <definedName name="dgj" localSheetId="6" hidden="1">{#N/A,#N/A,FALSE,"BN"}</definedName>
    <definedName name="dgj" localSheetId="8" hidden="1">{#N/A,#N/A,FALSE,"BN"}</definedName>
    <definedName name="dgj" localSheetId="9" hidden="1">{#N/A,#N/A,FALSE,"BN"}</definedName>
    <definedName name="dgj" hidden="1">{#N/A,#N/A,FALSE,"BN"}</definedName>
    <definedName name="DGNC" localSheetId="8">#REF!</definedName>
    <definedName name="DGNC">#REF!</definedName>
    <definedName name="dgqndn" localSheetId="8">#REF!</definedName>
    <definedName name="dgqndn">#REF!</definedName>
    <definedName name="DGTV" localSheetId="8">#REF!</definedName>
    <definedName name="DGTV">#REF!</definedName>
    <definedName name="dgvl" localSheetId="8">#REF!</definedName>
    <definedName name="dgvl">#REF!</definedName>
    <definedName name="DGVT" localSheetId="8">#REF!</definedName>
    <definedName name="DGVT">#REF!</definedName>
    <definedName name="dhom" localSheetId="8">#REF!</definedName>
    <definedName name="dhom">#REF!</definedName>
    <definedName name="dien" localSheetId="5" hidden="1">{"'Sheet1'!$L$16"}</definedName>
    <definedName name="dien" localSheetId="6" hidden="1">{"'Sheet1'!$L$16"}</definedName>
    <definedName name="dien" localSheetId="8" hidden="1">{"'Sheet1'!$L$16"}</definedName>
    <definedName name="dien" localSheetId="9" hidden="1">{"'Sheet1'!$L$16"}</definedName>
    <definedName name="dien" hidden="1">{"'Sheet1'!$L$16"}</definedName>
    <definedName name="dientichck" localSheetId="8">#REF!</definedName>
    <definedName name="dientichck">#REF!</definedName>
    <definedName name="dinh2" localSheetId="8">#REF!</definedName>
    <definedName name="dinh2">#REF!</definedName>
    <definedName name="Discount" localSheetId="8" hidden="1">#REF!</definedName>
    <definedName name="Discount" hidden="1">#REF!</definedName>
    <definedName name="display_area_2" localSheetId="8" hidden="1">#REF!</definedName>
    <definedName name="display_area_2" hidden="1">#REF!</definedName>
    <definedName name="DLCC" localSheetId="8">#REF!</definedName>
    <definedName name="DLCC">#REF!</definedName>
    <definedName name="DM" localSheetId="8">#REF!</definedName>
    <definedName name="DM">#REF!</definedName>
    <definedName name="dm56bxd" localSheetId="8">#REF!</definedName>
    <definedName name="dm56bxd">#REF!</definedName>
    <definedName name="DN" localSheetId="8">#REF!</definedName>
    <definedName name="DN">#REF!</definedName>
    <definedName name="DÑt45x4" localSheetId="8">#REF!</definedName>
    <definedName name="DÑt45x4">#REF!</definedName>
    <definedName name="doan1" localSheetId="8">#REF!</definedName>
    <definedName name="doan1">#REF!</definedName>
    <definedName name="doan2" localSheetId="8">#REF!</definedName>
    <definedName name="doan2">#REF!</definedName>
    <definedName name="doan3" localSheetId="8">#REF!</definedName>
    <definedName name="doan3">#REF!</definedName>
    <definedName name="doan4" localSheetId="8">#REF!</definedName>
    <definedName name="doan4">#REF!</definedName>
    <definedName name="doan5" localSheetId="8">#REF!</definedName>
    <definedName name="doan5">#REF!</definedName>
    <definedName name="doan6" localSheetId="8">#REF!</definedName>
    <definedName name="doan6">#REF!</definedName>
    <definedName name="docdoc">0.03125</definedName>
    <definedName name="Document_array" localSheetId="5">{"Thuxm2.xls","Sheet1"}</definedName>
    <definedName name="Document_array" localSheetId="6">{"Thuxm2.xls","Sheet1"}</definedName>
    <definedName name="Document_array" localSheetId="8">{"Thuxm2.xls","Sheet1"}</definedName>
    <definedName name="Document_array" localSheetId="9">{"Thuxm2.xls","Sheet1"}</definedName>
    <definedName name="Document_array">{"Thuxm2.xls","Sheet1"}</definedName>
    <definedName name="DON_GIA_3282" localSheetId="8">#REF!</definedName>
    <definedName name="DON_GIA_3282">#REF!</definedName>
    <definedName name="DON_GIA_3283" localSheetId="8">#REF!</definedName>
    <definedName name="DON_GIA_3283">#REF!</definedName>
    <definedName name="DON_GIA_3285" localSheetId="8">#REF!</definedName>
    <definedName name="DON_GIA_3285">#REF!</definedName>
    <definedName name="DON_GIA_VAN_CHUYEN_36" localSheetId="8">#REF!</definedName>
    <definedName name="DON_GIA_VAN_CHUYEN_36">#REF!</definedName>
    <definedName name="dongia" localSheetId="8">#REF!</definedName>
    <definedName name="dongia">#REF!</definedName>
    <definedName name="Dot" localSheetId="5" hidden="1">{"'Sheet1'!$L$16"}</definedName>
    <definedName name="Dot" localSheetId="6" hidden="1">{"'Sheet1'!$L$16"}</definedName>
    <definedName name="Dot" localSheetId="8" hidden="1">{"'Sheet1'!$L$16"}</definedName>
    <definedName name="Dot" localSheetId="9" hidden="1">{"'Sheet1'!$L$16"}</definedName>
    <definedName name="Dot" hidden="1">{"'Sheet1'!$L$16"}</definedName>
    <definedName name="dotcong">1</definedName>
    <definedName name="drf" localSheetId="8" hidden="1">#REF!</definedName>
    <definedName name="drf" hidden="1">#REF!</definedName>
    <definedName name="ds" localSheetId="5" hidden="1">{#N/A,#N/A,FALSE,"Chi tiÆt"}</definedName>
    <definedName name="ds" localSheetId="6" hidden="1">{#N/A,#N/A,FALSE,"Chi tiÆt"}</definedName>
    <definedName name="ds" localSheetId="8" hidden="1">{#N/A,#N/A,FALSE,"Chi tiÆt"}</definedName>
    <definedName name="ds" localSheetId="9" hidden="1">{#N/A,#N/A,FALSE,"Chi tiÆt"}</definedName>
    <definedName name="ds" hidden="1">{#N/A,#N/A,FALSE,"Chi tiÆt"}</definedName>
    <definedName name="DS1p1vc" localSheetId="8">#REF!</definedName>
    <definedName name="DS1p1vc">#REF!</definedName>
    <definedName name="ds1p2nc" localSheetId="8">#REF!</definedName>
    <definedName name="ds1p2nc">#REF!</definedName>
    <definedName name="ds1p2vc" localSheetId="8">#REF!</definedName>
    <definedName name="ds1p2vc">#REF!</definedName>
    <definedName name="ds1pnc" localSheetId="8">#REF!</definedName>
    <definedName name="ds1pnc">#REF!</definedName>
    <definedName name="ds1pvl" localSheetId="8">#REF!</definedName>
    <definedName name="ds1pvl">#REF!</definedName>
    <definedName name="ds3pctnc" localSheetId="8">#REF!</definedName>
    <definedName name="ds3pctnc">#REF!</definedName>
    <definedName name="ds3pctvc" localSheetId="8">#REF!</definedName>
    <definedName name="ds3pctvc">#REF!</definedName>
    <definedName name="ds3pctvl" localSheetId="8">#REF!</definedName>
    <definedName name="ds3pctvl">#REF!</definedName>
    <definedName name="dsfsd" localSheetId="8" hidden="1">#REF!</definedName>
    <definedName name="dsfsd" hidden="1">#REF!</definedName>
    <definedName name="dsh" localSheetId="8" hidden="1">#REF!</definedName>
    <definedName name="dsh" hidden="1">#REF!</definedName>
    <definedName name="DSPK1p1nc" localSheetId="8">#REF!</definedName>
    <definedName name="DSPK1p1nc">#REF!</definedName>
    <definedName name="DSPK1p1vl" localSheetId="8">#REF!</definedName>
    <definedName name="DSPK1p1vl">#REF!</definedName>
    <definedName name="DSPK1pnc" localSheetId="8">#REF!</definedName>
    <definedName name="DSPK1pnc">#REF!</definedName>
    <definedName name="DSPK1pvl" localSheetId="8">#REF!</definedName>
    <definedName name="DSPK1pvl">#REF!</definedName>
    <definedName name="DSUMDATA" localSheetId="8">#REF!</definedName>
    <definedName name="DSUMDATA" localSheetId="9">#REF!</definedName>
    <definedName name="DSUMDATA">#REF!</definedName>
    <definedName name="dtich1" localSheetId="8">#REF!</definedName>
    <definedName name="dtich1">#REF!</definedName>
    <definedName name="dtich2" localSheetId="8">#REF!</definedName>
    <definedName name="dtich2">#REF!</definedName>
    <definedName name="dtich3" localSheetId="8">#REF!</definedName>
    <definedName name="dtich3">#REF!</definedName>
    <definedName name="dtich4" localSheetId="8">#REF!</definedName>
    <definedName name="dtich4">#REF!</definedName>
    <definedName name="dtich5" localSheetId="8">#REF!</definedName>
    <definedName name="dtich5">#REF!</definedName>
    <definedName name="dtich6" localSheetId="8">#REF!</definedName>
    <definedName name="dtich6">#REF!</definedName>
    <definedName name="DU_TOAN_CHI_TIET_CONG_TO" localSheetId="8">#REF!</definedName>
    <definedName name="DU_TOAN_CHI_TIET_CONG_TO">#REF!</definedName>
    <definedName name="DU_TOAN_CHI_TIET_DZ22KV" localSheetId="8">#REF!</definedName>
    <definedName name="DU_TOAN_CHI_TIET_DZ22KV">#REF!</definedName>
    <definedName name="DU_TOAN_CHI_TIET_KHO_BAI" localSheetId="8">#REF!</definedName>
    <definedName name="DU_TOAN_CHI_TIET_KHO_BAI">#REF!</definedName>
    <definedName name="Duongnaco" localSheetId="5" hidden="1">{"'Sheet1'!$L$16"}</definedName>
    <definedName name="Duongnaco" localSheetId="6" hidden="1">{"'Sheet1'!$L$16"}</definedName>
    <definedName name="Duongnaco" localSheetId="8" hidden="1">{"'Sheet1'!$L$16"}</definedName>
    <definedName name="Duongnaco" localSheetId="9" hidden="1">{"'Sheet1'!$L$16"}</definedName>
    <definedName name="Duongnaco" hidden="1">{"'Sheet1'!$L$16"}</definedName>
    <definedName name="duongvt" localSheetId="5" hidden="1">{"'Sheet1'!$L$16"}</definedName>
    <definedName name="duongvt" localSheetId="6" hidden="1">{"'Sheet1'!$L$16"}</definedName>
    <definedName name="duongvt" localSheetId="8" hidden="1">{"'Sheet1'!$L$16"}</definedName>
    <definedName name="duongvt" localSheetId="9" hidden="1">{"'Sheet1'!$L$16"}</definedName>
    <definedName name="duongvt" hidden="1">{"'Sheet1'!$L$16"}</definedName>
    <definedName name="DutoanDongmo" localSheetId="8">#REF!</definedName>
    <definedName name="DutoanDongmo">#REF!</definedName>
    <definedName name="dvgfsgdsdg" localSheetId="8" hidden="1">#REF!</definedName>
    <definedName name="dvgfsgdsdg" hidden="1">#REF!</definedName>
    <definedName name="E" localSheetId="5" hidden="1">{#N/A,#N/A,FALSE,"BN (2)"}</definedName>
    <definedName name="E" localSheetId="6" hidden="1">{#N/A,#N/A,FALSE,"BN (2)"}</definedName>
    <definedName name="E" localSheetId="8" hidden="1">{#N/A,#N/A,FALSE,"BN (2)"}</definedName>
    <definedName name="E" localSheetId="9" hidden="1">{#N/A,#N/A,FALSE,"BN (2)"}</definedName>
    <definedName name="E" hidden="1">{#N/A,#N/A,FALSE,"BN (2)"}</definedName>
    <definedName name="E.chandoc">8.875</definedName>
    <definedName name="E.PC">10.438</definedName>
    <definedName name="E.PVI">12</definedName>
    <definedName name="emb" localSheetId="8">#REF!</definedName>
    <definedName name="emb">#REF!</definedName>
    <definedName name="End_1" localSheetId="4">#REF!</definedName>
    <definedName name="End_1" localSheetId="7">#REF!</definedName>
    <definedName name="End_1" localSheetId="8">#REF!</definedName>
    <definedName name="End_1" localSheetId="9">#REF!</definedName>
    <definedName name="End_1">#REF!</definedName>
    <definedName name="End_10" localSheetId="4">#REF!</definedName>
    <definedName name="End_10" localSheetId="7">#REF!</definedName>
    <definedName name="End_10" localSheetId="8">#REF!</definedName>
    <definedName name="End_10" localSheetId="9">#REF!</definedName>
    <definedName name="End_10">#REF!</definedName>
    <definedName name="End_11" localSheetId="8">#REF!</definedName>
    <definedName name="End_11" localSheetId="9">#REF!</definedName>
    <definedName name="End_11">#REF!</definedName>
    <definedName name="End_12" localSheetId="8">#REF!</definedName>
    <definedName name="End_12" localSheetId="9">#REF!</definedName>
    <definedName name="End_12">#REF!</definedName>
    <definedName name="End_13" localSheetId="8">#REF!</definedName>
    <definedName name="End_13" localSheetId="9">#REF!</definedName>
    <definedName name="End_13">#REF!</definedName>
    <definedName name="End_2" localSheetId="8">#REF!</definedName>
    <definedName name="End_2" localSheetId="9">#REF!</definedName>
    <definedName name="End_2">#REF!</definedName>
    <definedName name="End_3" localSheetId="8">#REF!</definedName>
    <definedName name="End_3" localSheetId="9">#REF!</definedName>
    <definedName name="End_3">#REF!</definedName>
    <definedName name="End_4" localSheetId="8">#REF!</definedName>
    <definedName name="End_4" localSheetId="9">#REF!</definedName>
    <definedName name="End_4">#REF!</definedName>
    <definedName name="End_5" localSheetId="8">#REF!</definedName>
    <definedName name="End_5" localSheetId="9">#REF!</definedName>
    <definedName name="End_5">#REF!</definedName>
    <definedName name="End_6" localSheetId="8">#REF!</definedName>
    <definedName name="End_6" localSheetId="9">#REF!</definedName>
    <definedName name="End_6">#REF!</definedName>
    <definedName name="End_7" localSheetId="8">#REF!</definedName>
    <definedName name="End_7" localSheetId="9">#REF!</definedName>
    <definedName name="End_7">#REF!</definedName>
    <definedName name="End_8" localSheetId="8">#REF!</definedName>
    <definedName name="End_8" localSheetId="9">#REF!</definedName>
    <definedName name="End_8">#REF!</definedName>
    <definedName name="End_9" localSheetId="8">#REF!</definedName>
    <definedName name="End_9" localSheetId="9">#REF!</definedName>
    <definedName name="End_9">#REF!</definedName>
    <definedName name="ex" localSheetId="8">#REF!</definedName>
    <definedName name="ex">#REF!</definedName>
    <definedName name="_xlnm.Extract" localSheetId="7">#REF!</definedName>
    <definedName name="_xlnm.Extract" localSheetId="9">#REF!</definedName>
    <definedName name="_xlnm.Extract">#REF!</definedName>
    <definedName name="f" localSheetId="8">#REF!</definedName>
    <definedName name="f">#REF!</definedName>
    <definedName name="faasdf" localSheetId="8" hidden="1">#REF!</definedName>
    <definedName name="faasdf" hidden="1">#REF!</definedName>
    <definedName name="FACTOR" localSheetId="8">#REF!</definedName>
    <definedName name="FACTOR">#REF!</definedName>
    <definedName name="FCode" localSheetId="8" hidden="1">#REF!</definedName>
    <definedName name="FCode" hidden="1">#REF!</definedName>
    <definedName name="fdfsf" localSheetId="5" hidden="1">{#N/A,#N/A,FALSE,"Chi tiÆt"}</definedName>
    <definedName name="fdfsf" localSheetId="6" hidden="1">{#N/A,#N/A,FALSE,"Chi tiÆt"}</definedName>
    <definedName name="fdfsf" localSheetId="8" hidden="1">{#N/A,#N/A,FALSE,"Chi tiÆt"}</definedName>
    <definedName name="fdfsf" localSheetId="9" hidden="1">{#N/A,#N/A,FALSE,"Chi tiÆt"}</definedName>
    <definedName name="fdfsf" hidden="1">{#N/A,#N/A,FALSE,"Chi tiÆt"}</definedName>
    <definedName name="fff" localSheetId="5" hidden="1">{"'Sheet1'!$L$16"}</definedName>
    <definedName name="fff" localSheetId="6" hidden="1">{"'Sheet1'!$L$16"}</definedName>
    <definedName name="fff" localSheetId="8" hidden="1">{"'Sheet1'!$L$16"}</definedName>
    <definedName name="fff" localSheetId="9" hidden="1">{"'Sheet1'!$L$16"}</definedName>
    <definedName name="fff" hidden="1">{"'Sheet1'!$L$16"}</definedName>
    <definedName name="FI_12">4820</definedName>
    <definedName name="fsd" localSheetId="5" hidden="1">{"'Sheet1'!$L$16"}</definedName>
    <definedName name="fsd" localSheetId="6" hidden="1">{"'Sheet1'!$L$16"}</definedName>
    <definedName name="fsd" localSheetId="8" hidden="1">{"'Sheet1'!$L$16"}</definedName>
    <definedName name="fsd" localSheetId="9" hidden="1">{"'Sheet1'!$L$16"}</definedName>
    <definedName name="fsd" hidden="1">{"'Sheet1'!$L$16"}</definedName>
    <definedName name="fsdfdsf" localSheetId="5" hidden="1">{"'Sheet1'!$L$16"}</definedName>
    <definedName name="fsdfdsf" localSheetId="6" hidden="1">{"'Sheet1'!$L$16"}</definedName>
    <definedName name="fsdfdsf" localSheetId="8" hidden="1">{"'Sheet1'!$L$16"}</definedName>
    <definedName name="fsdfdsf" localSheetId="9" hidden="1">{"'Sheet1'!$L$16"}</definedName>
    <definedName name="fsdfdsf" hidden="1">{"'Sheet1'!$L$16"}</definedName>
    <definedName name="g" localSheetId="5" hidden="1">{"'Sheet1'!$L$16"}</definedName>
    <definedName name="g" localSheetId="6" hidden="1">{"'Sheet1'!$L$16"}</definedName>
    <definedName name="g" localSheetId="8" hidden="1">{"'Sheet1'!$L$16"}</definedName>
    <definedName name="g" localSheetId="9" hidden="1">{"'Sheet1'!$L$16"}</definedName>
    <definedName name="g" hidden="1">{"'Sheet1'!$L$16"}</definedName>
    <definedName name="G_ME" localSheetId="8">#REF!</definedName>
    <definedName name="G_ME">#REF!</definedName>
    <definedName name="gach" localSheetId="8">#REF!</definedName>
    <definedName name="gach">#REF!</definedName>
    <definedName name="geo" localSheetId="8">#REF!</definedName>
    <definedName name="geo">#REF!</definedName>
    <definedName name="gf" localSheetId="5" hidden="1">{"'Sheet1'!$L$16"}</definedName>
    <definedName name="gf" localSheetId="6" hidden="1">{"'Sheet1'!$L$16"}</definedName>
    <definedName name="gf" localSheetId="8" hidden="1">{"'Sheet1'!$L$16"}</definedName>
    <definedName name="gf" localSheetId="9" hidden="1">{"'Sheet1'!$L$16"}</definedName>
    <definedName name="gf" hidden="1">{"'Sheet1'!$L$16"}</definedName>
    <definedName name="gfdgfd" localSheetId="5" hidden="1">{"'Sheet1'!$L$16"}</definedName>
    <definedName name="gfdgfd" localSheetId="6" hidden="1">{"'Sheet1'!$L$16"}</definedName>
    <definedName name="gfdgfd" localSheetId="8" hidden="1">{"'Sheet1'!$L$16"}</definedName>
    <definedName name="gfdgfd" localSheetId="9" hidden="1">{"'Sheet1'!$L$16"}</definedName>
    <definedName name="gfdgfd" hidden="1">{"'Sheet1'!$L$16"}</definedName>
    <definedName name="gff" localSheetId="5" hidden="1">{"'Sheet1'!$L$16"}</definedName>
    <definedName name="gff" localSheetId="6" hidden="1">{"'Sheet1'!$L$16"}</definedName>
    <definedName name="gff" localSheetId="8" hidden="1">{"'Sheet1'!$L$16"}</definedName>
    <definedName name="gff" localSheetId="9" hidden="1">{"'Sheet1'!$L$16"}</definedName>
    <definedName name="gff" hidden="1">{"'Sheet1'!$L$16"}</definedName>
    <definedName name="gg" localSheetId="8">#REF!</definedName>
    <definedName name="gg">#REF!</definedName>
    <definedName name="gh" localSheetId="5" hidden="1">{"'Sheet1'!$L$16"}</definedName>
    <definedName name="gh" localSheetId="6" hidden="1">{"'Sheet1'!$L$16"}</definedName>
    <definedName name="gh" localSheetId="8" hidden="1">{"'Sheet1'!$L$16"}</definedName>
    <definedName name="gh" localSheetId="9" hidden="1">{"'Sheet1'!$L$16"}</definedName>
    <definedName name="gh" hidden="1">{"'Sheet1'!$L$16"}</definedName>
    <definedName name="Ghi_chó" localSheetId="7">#REF!</definedName>
    <definedName name="Ghi_chó" localSheetId="9">#REF!</definedName>
    <definedName name="Ghi_chó">#REF!</definedName>
    <definedName name="ghip" localSheetId="8">#REF!</definedName>
    <definedName name="ghip">#REF!</definedName>
    <definedName name="gia" localSheetId="8">#REF!</definedName>
    <definedName name="gia">#REF!</definedName>
    <definedName name="Gia_CT" localSheetId="8">#REF!</definedName>
    <definedName name="Gia_CT">#REF!</definedName>
    <definedName name="GIA_CU_LY_VAN_CHUYEN" localSheetId="8">#REF!</definedName>
    <definedName name="GIA_CU_LY_VAN_CHUYEN">#REF!</definedName>
    <definedName name="gia_tien" localSheetId="8">#REF!</definedName>
    <definedName name="gia_tien">#REF!</definedName>
    <definedName name="gia_tien_BTN" localSheetId="8">#REF!</definedName>
    <definedName name="gia_tien_BTN" localSheetId="9">#REF!</definedName>
    <definedName name="gia_tien_BTN">#REF!</definedName>
    <definedName name="Gia_VT" localSheetId="8">#REF!</definedName>
    <definedName name="Gia_VT">#REF!</definedName>
    <definedName name="GIAVLIEUTN" localSheetId="8">#REF!</definedName>
    <definedName name="GIAVLIEUTN">#REF!</definedName>
    <definedName name="Giocong" localSheetId="8">#REF!</definedName>
    <definedName name="Giocong">#REF!</definedName>
    <definedName name="gl3p" localSheetId="8">#REF!</definedName>
    <definedName name="gl3p">#REF!</definedName>
    <definedName name="Goc32x3" localSheetId="8">#REF!</definedName>
    <definedName name="Goc32x3">#REF!</definedName>
    <definedName name="Goc35x3" localSheetId="8">#REF!</definedName>
    <definedName name="Goc35x3">#REF!</definedName>
    <definedName name="Goc40x4" localSheetId="8">#REF!</definedName>
    <definedName name="Goc40x4">#REF!</definedName>
    <definedName name="Goc45x4" localSheetId="8">#REF!</definedName>
    <definedName name="Goc45x4">#REF!</definedName>
    <definedName name="Goc50x5" localSheetId="8">#REF!</definedName>
    <definedName name="Goc50x5">#REF!</definedName>
    <definedName name="Goc63x6" localSheetId="8">#REF!</definedName>
    <definedName name="Goc63x6">#REF!</definedName>
    <definedName name="Goc75x6" localSheetId="8">#REF!</definedName>
    <definedName name="Goc75x6">#REF!</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localSheetId="8" hidden="1">{"Offgrid",#N/A,FALSE,"OFFGRID";"Region",#N/A,FALSE,"REGION";"Offgrid -2",#N/A,FALSE,"OFFGRID";"WTP",#N/A,FALSE,"WTP";"WTP -2",#N/A,FALSE,"WTP";"Project",#N/A,FALSE,"PROJECT";"Summary -2",#N/A,FALSE,"SUMMARY"}</definedName>
    <definedName name="GPMB" localSheetId="9"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5" hidden="1">{"'Sheet1'!$L$16"}</definedName>
    <definedName name="gra" localSheetId="6" hidden="1">{"'Sheet1'!$L$16"}</definedName>
    <definedName name="gra" localSheetId="8" hidden="1">{"'Sheet1'!$L$16"}</definedName>
    <definedName name="gra" localSheetId="9" hidden="1">{"'Sheet1'!$L$16"}</definedName>
    <definedName name="gra" hidden="1">{"'Sheet1'!$L$16"}</definedName>
    <definedName name="Gtb" localSheetId="8">#REF!</definedName>
    <definedName name="Gtb">#REF!</definedName>
    <definedName name="gtbtt" localSheetId="8">#REF!</definedName>
    <definedName name="gtbtt">#REF!</definedName>
    <definedName name="GTNT1" localSheetId="7">#REF!</definedName>
    <definedName name="GTNT1" localSheetId="9">#REF!</definedName>
    <definedName name="GTNT1">#REF!</definedName>
    <definedName name="GTNT2" localSheetId="7">#REF!</definedName>
    <definedName name="GTNT2" localSheetId="9">#REF!</definedName>
    <definedName name="GTNT2">#REF!</definedName>
    <definedName name="gtst" localSheetId="8">#REF!</definedName>
    <definedName name="gtst">#REF!</definedName>
    <definedName name="GTXL" localSheetId="8">#REF!</definedName>
    <definedName name="GTXL">#REF!</definedName>
    <definedName name="Gxl" localSheetId="8">#REF!</definedName>
    <definedName name="Gxl">#REF!</definedName>
    <definedName name="gxltt" localSheetId="8">#REF!</definedName>
    <definedName name="gxltt">#REF!</definedName>
    <definedName name="h" localSheetId="5" hidden="1">{"'Sheet1'!$L$16"}</definedName>
    <definedName name="h" localSheetId="6" hidden="1">{"'Sheet1'!$L$16"}</definedName>
    <definedName name="h" localSheetId="4" hidden="1">{"'Sheet1'!$L$16"}</definedName>
    <definedName name="h" localSheetId="7" hidden="1">{"'Sheet1'!$L$16"}</definedName>
    <definedName name="h" localSheetId="8" hidden="1">{"'Sheet1'!$L$16"}</definedName>
    <definedName name="h" localSheetId="9" hidden="1">{"'Sheet1'!$L$16"}</definedName>
    <definedName name="h" hidden="1">{"'Sheet1'!$L$16"}</definedName>
    <definedName name="H_THUCHTHH" localSheetId="8">#REF!</definedName>
    <definedName name="H_THUCHTHH">#REF!</definedName>
    <definedName name="H_THUCTT" localSheetId="8">#REF!</definedName>
    <definedName name="H_THUCTT">#REF!</definedName>
    <definedName name="HCM" localSheetId="8">#REF!</definedName>
    <definedName name="HCM">#REF!</definedName>
    <definedName name="Hdao">0.3</definedName>
    <definedName name="Hdap">5.2</definedName>
    <definedName name="HE_SO_KHO_KHAN_CANG_DAY" localSheetId="8">#REF!</definedName>
    <definedName name="HE_SO_KHO_KHAN_CANG_DAY">#REF!</definedName>
    <definedName name="Heä_soá_laép_xaø_H">1.7</definedName>
    <definedName name="heä_soá_sình_laày" localSheetId="8">#REF!</definedName>
    <definedName name="heä_soá_sình_laày">#REF!</definedName>
    <definedName name="hfdsh" localSheetId="8" hidden="1">#REF!</definedName>
    <definedName name="hfdsh" hidden="1">#REF!</definedName>
    <definedName name="hh" localSheetId="8">#REF!</definedName>
    <definedName name="hh">#REF!</definedName>
    <definedName name="HHcat" localSheetId="8">#REF!</definedName>
    <definedName name="HHcat">#REF!</definedName>
    <definedName name="HHda" localSheetId="8">#REF!</definedName>
    <definedName name="HHda">#REF!</definedName>
    <definedName name="HHTT" localSheetId="8">#REF!</definedName>
    <definedName name="HHTT">#REF!</definedName>
    <definedName name="HiddenRows" localSheetId="8" hidden="1">#REF!</definedName>
    <definedName name="HiddenRows" hidden="1">#REF!</definedName>
    <definedName name="hien" localSheetId="8">#REF!</definedName>
    <definedName name="hien">#REF!</definedName>
    <definedName name="Hinh_thuc" localSheetId="8">#REF!</definedName>
    <definedName name="Hinh_thuc">#REF!</definedName>
    <definedName name="HiÕu" localSheetId="8">#REF!</definedName>
    <definedName name="HiÕu">#REF!</definedName>
    <definedName name="hjjkl" localSheetId="5" hidden="1">{"'Sheet1'!$L$16"}</definedName>
    <definedName name="hjjkl" localSheetId="6" hidden="1">{"'Sheet1'!$L$16"}</definedName>
    <definedName name="hjjkl" localSheetId="8" hidden="1">{"'Sheet1'!$L$16"}</definedName>
    <definedName name="hjjkl" localSheetId="9" hidden="1">{"'Sheet1'!$L$16"}</definedName>
    <definedName name="hjjkl" hidden="1">{"'Sheet1'!$L$16"}</definedName>
    <definedName name="hoc">55000</definedName>
    <definedName name="HOME_MANP" localSheetId="4">#REF!</definedName>
    <definedName name="HOME_MANP" localSheetId="7">#REF!</definedName>
    <definedName name="HOME_MANP" localSheetId="8">#REF!</definedName>
    <definedName name="HOME_MANP" localSheetId="9">#REF!</definedName>
    <definedName name="HOME_MANP">#REF!</definedName>
    <definedName name="HOMEOFFICE_COST" localSheetId="4">#REF!</definedName>
    <definedName name="HOMEOFFICE_COST" localSheetId="7">#REF!</definedName>
    <definedName name="HOMEOFFICE_COST" localSheetId="8">#REF!</definedName>
    <definedName name="HOMEOFFICE_COST" localSheetId="9">#REF!</definedName>
    <definedName name="HOMEOFFICE_COST">#REF!</definedName>
    <definedName name="Hong" localSheetId="5" hidden="1">{"'Sheet1'!$L$16"}</definedName>
    <definedName name="Hong" localSheetId="6" hidden="1">{"'Sheet1'!$L$16"}</definedName>
    <definedName name="Hong" localSheetId="8" hidden="1">{"'Sheet1'!$L$16"}</definedName>
    <definedName name="Hong" localSheetId="9" hidden="1">{"'Sheet1'!$L$16"}</definedName>
    <definedName name="Hong" hidden="1">{"'Sheet1'!$L$16"}</definedName>
    <definedName name="hrr" localSheetId="5" hidden="1">{"'Sheet1'!$L$16"}</definedName>
    <definedName name="hrr" localSheetId="6" hidden="1">{"'Sheet1'!$L$16"}</definedName>
    <definedName name="hrr" localSheetId="8" hidden="1">{"'Sheet1'!$L$16"}</definedName>
    <definedName name="hrr" localSheetId="9" hidden="1">{"'Sheet1'!$L$16"}</definedName>
    <definedName name="hrr" hidden="1">{"'Sheet1'!$L$16"}</definedName>
    <definedName name="hs" localSheetId="8">#REF!</definedName>
    <definedName name="hs">#REF!</definedName>
    <definedName name="HSCT3">0.1</definedName>
    <definedName name="hsd" localSheetId="8">#REF!</definedName>
    <definedName name="hsd">#REF!</definedName>
    <definedName name="hsdc" localSheetId="8">#REF!</definedName>
    <definedName name="hsdc">#REF!</definedName>
    <definedName name="hsdc1" localSheetId="8">#REF!</definedName>
    <definedName name="hsdc1">#REF!</definedName>
    <definedName name="HSDN">2.5</definedName>
    <definedName name="HSHH" localSheetId="8">#REF!</definedName>
    <definedName name="HSHH">#REF!</definedName>
    <definedName name="HSHHUT" localSheetId="8">#REF!</definedName>
    <definedName name="HSHHUT">#REF!</definedName>
    <definedName name="hsk" localSheetId="8">#REF!</definedName>
    <definedName name="hsk">#REF!</definedName>
    <definedName name="HSKK35" localSheetId="8">#REF!</definedName>
    <definedName name="HSKK35">#REF!</definedName>
    <definedName name="HSLX" localSheetId="8">#REF!</definedName>
    <definedName name="HSLX">#REF!</definedName>
    <definedName name="HSLXH">1.7</definedName>
    <definedName name="HSLXP" localSheetId="8">#REF!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8">#REF!</definedName>
    <definedName name="hßm4">#REF!</definedName>
    <definedName name="hstb" localSheetId="8">#REF!</definedName>
    <definedName name="hstb">#REF!</definedName>
    <definedName name="hstdtk" localSheetId="8">#REF!</definedName>
    <definedName name="hstdtk">#REF!</definedName>
    <definedName name="hsthep" localSheetId="8">#REF!</definedName>
    <definedName name="hsthep">#REF!</definedName>
    <definedName name="HSVC1" localSheetId="8">#REF!</definedName>
    <definedName name="HSVC1">#REF!</definedName>
    <definedName name="HSVC2" localSheetId="8">#REF!</definedName>
    <definedName name="HSVC2">#REF!</definedName>
    <definedName name="HSVC3" localSheetId="8">#REF!</definedName>
    <definedName name="HSVC3">#REF!</definedName>
    <definedName name="hsvl">1</definedName>
    <definedName name="hsvl2">1</definedName>
    <definedName name="HT" localSheetId="8">#REF!</definedName>
    <definedName name="HT">#REF!</definedName>
    <definedName name="HTHH" localSheetId="8">#REF!</definedName>
    <definedName name="HTHH">#REF!</definedName>
    <definedName name="htlm" localSheetId="5" hidden="1">{"'Sheet1'!$L$16"}</definedName>
    <definedName name="htlm" localSheetId="6" hidden="1">{"'Sheet1'!$L$16"}</definedName>
    <definedName name="htlm" localSheetId="8" hidden="1">{"'Sheet1'!$L$16"}</definedName>
    <definedName name="htlm" localSheetId="9" hidden="1">{"'Sheet1'!$L$16"}</definedName>
    <definedName name="htlm" hidden="1">{"'Sheet1'!$L$16"}</definedName>
    <definedName name="HTML_CodePage" hidden="1">950</definedName>
    <definedName name="HTML_Control" localSheetId="5" hidden="1">{"'Sheet1'!$L$16"}</definedName>
    <definedName name="HTML_Control" localSheetId="6" hidden="1">{"'Sheet1'!$L$16"}</definedName>
    <definedName name="HTML_Control" localSheetId="4" hidden="1">{"'Sheet1'!$L$16"}</definedName>
    <definedName name="HTML_Control" localSheetId="7" hidden="1">{"'Sheet1'!$L$16"}</definedName>
    <definedName name="HTML_Control" localSheetId="8"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5" hidden="1">{"'Sheet1'!$L$16"}</definedName>
    <definedName name="HTMT" localSheetId="6" hidden="1">{"'Sheet1'!$L$16"}</definedName>
    <definedName name="HTMT" localSheetId="8" hidden="1">{"'Sheet1'!$L$16"}</definedName>
    <definedName name="HTMT" localSheetId="9" hidden="1">{"'Sheet1'!$L$16"}</definedName>
    <definedName name="HTMT" hidden="1">{"'Sheet1'!$L$16"}</definedName>
    <definedName name="HTMT1" localSheetId="5" hidden="1">{#N/A,#N/A,FALSE,"Sheet1"}</definedName>
    <definedName name="HTMT1" localSheetId="6" hidden="1">{#N/A,#N/A,FALSE,"Sheet1"}</definedName>
    <definedName name="HTMT1" localSheetId="8" hidden="1">{#N/A,#N/A,FALSE,"Sheet1"}</definedName>
    <definedName name="HTMT1" localSheetId="9" hidden="1">{#N/A,#N/A,FALSE,"Sheet1"}</definedName>
    <definedName name="HTMT1" hidden="1">{#N/A,#N/A,FALSE,"Sheet1"}</definedName>
    <definedName name="HTNC" localSheetId="8">#REF!</definedName>
    <definedName name="HTNC">#REF!</definedName>
    <definedName name="htrhrt" localSheetId="5" hidden="1">{"'Sheet1'!$L$16"}</definedName>
    <definedName name="htrhrt" localSheetId="6" hidden="1">{"'Sheet1'!$L$16"}</definedName>
    <definedName name="htrhrt" localSheetId="8" hidden="1">{"'Sheet1'!$L$16"}</definedName>
    <definedName name="htrhrt" localSheetId="9" hidden="1">{"'Sheet1'!$L$16"}</definedName>
    <definedName name="htrhrt" hidden="1">{"'Sheet1'!$L$16"}</definedName>
    <definedName name="HTVL" localSheetId="8">#REF!</definedName>
    <definedName name="HTVL">#REF!</definedName>
    <definedName name="hu" localSheetId="5" hidden="1">{"'Sheet1'!$L$16"}</definedName>
    <definedName name="hu" localSheetId="6" hidden="1">{"'Sheet1'!$L$16"}</definedName>
    <definedName name="hu" localSheetId="8" hidden="1">{"'Sheet1'!$L$16"}</definedName>
    <definedName name="hu" localSheetId="9" hidden="1">{"'Sheet1'!$L$16"}</definedName>
    <definedName name="hu" hidden="1">{"'Sheet1'!$L$16"}</definedName>
    <definedName name="HUU" localSheetId="5" hidden="1">{"'Sheet1'!$L$16"}</definedName>
    <definedName name="HUU" localSheetId="6" hidden="1">{"'Sheet1'!$L$16"}</definedName>
    <definedName name="HUU" localSheetId="8" hidden="1">{"'Sheet1'!$L$16"}</definedName>
    <definedName name="HUU" localSheetId="9" hidden="1">{"'Sheet1'!$L$16"}</definedName>
    <definedName name="HUU" hidden="1">{"'Sheet1'!$L$16"}</definedName>
    <definedName name="huy" localSheetId="5" hidden="1">{"'Sheet1'!$L$16"}</definedName>
    <definedName name="huy" localSheetId="6" hidden="1">{"'Sheet1'!$L$16"}</definedName>
    <definedName name="huy" localSheetId="4" hidden="1">{"'Sheet1'!$L$16"}</definedName>
    <definedName name="huy" localSheetId="7" hidden="1">{"'Sheet1'!$L$16"}</definedName>
    <definedName name="huy" localSheetId="8" hidden="1">{"'Sheet1'!$L$16"}</definedName>
    <definedName name="huy" localSheetId="9" hidden="1">{"'Sheet1'!$L$16"}</definedName>
    <definedName name="huy" hidden="1">{"'Sheet1'!$L$16"}</definedName>
    <definedName name="huynh" localSheetId="8" hidden="1">#REF!</definedName>
    <definedName name="huynh" hidden="1">#REF!</definedName>
    <definedName name="I" localSheetId="8">#REF!</definedName>
    <definedName name="I">#REF!</definedName>
    <definedName name="IDLAB_COST" localSheetId="8">#REF!</definedName>
    <definedName name="IDLAB_COST" localSheetId="9">#REF!</definedName>
    <definedName name="IDLAB_COST">#REF!</definedName>
    <definedName name="IND_LAB" localSheetId="8">#REF!</definedName>
    <definedName name="IND_LAB">#REF!</definedName>
    <definedName name="INDMANP" localSheetId="8">#REF!</definedName>
    <definedName name="INDMANP" localSheetId="9">#REF!</definedName>
    <definedName name="INDMANP">#REF!</definedName>
    <definedName name="j" localSheetId="5" hidden="1">{"'Sheet1'!$L$16"}</definedName>
    <definedName name="j" localSheetId="6" hidden="1">{"'Sheet1'!$L$16"}</definedName>
    <definedName name="j" localSheetId="8" hidden="1">{"'Sheet1'!$L$16"}</definedName>
    <definedName name="j" localSheetId="9" hidden="1">{"'Sheet1'!$L$16"}</definedName>
    <definedName name="j" hidden="1">{"'Sheet1'!$L$16"}</definedName>
    <definedName name="j356C8" localSheetId="8">#REF!</definedName>
    <definedName name="j356C8">#REF!</definedName>
    <definedName name="k" localSheetId="5" hidden="1">{"'Sheet1'!$L$16"}</definedName>
    <definedName name="k" localSheetId="6" hidden="1">{"'Sheet1'!$L$16"}</definedName>
    <definedName name="k" localSheetId="8" hidden="1">{"'Sheet1'!$L$16"}</definedName>
    <definedName name="k" localSheetId="9" hidden="1">{"'Sheet1'!$L$16"}</definedName>
    <definedName name="k" hidden="1">{"'Sheet1'!$L$16"}</definedName>
    <definedName name="k2b" localSheetId="8">#REF!</definedName>
    <definedName name="k2b">#REF!</definedName>
    <definedName name="kcong" localSheetId="8">#REF!</definedName>
    <definedName name="kcong">#REF!</definedName>
    <definedName name="KH_Chang" localSheetId="8">#REF!</definedName>
    <definedName name="KH_Chang">#REF!</definedName>
    <definedName name="khac">2</definedName>
    <definedName name="khla09" localSheetId="5" hidden="1">{"'Sheet1'!$L$16"}</definedName>
    <definedName name="khla09" localSheetId="6" hidden="1">{"'Sheet1'!$L$16"}</definedName>
    <definedName name="khla09" localSheetId="8" hidden="1">{"'Sheet1'!$L$16"}</definedName>
    <definedName name="khla09" localSheetId="9" hidden="1">{"'Sheet1'!$L$16"}</definedName>
    <definedName name="khla09" hidden="1">{"'Sheet1'!$L$16"}</definedName>
    <definedName name="KHOI_LUONG_DAT_DAO_DAP" localSheetId="8">#REF!</definedName>
    <definedName name="KHOI_LUONG_DAT_DAO_DAP">#REF!</definedName>
    <definedName name="khongtruotgia" localSheetId="5" hidden="1">{"'Sheet1'!$L$16"}</definedName>
    <definedName name="khongtruotgia" localSheetId="6" hidden="1">{"'Sheet1'!$L$16"}</definedName>
    <definedName name="khongtruotgia" localSheetId="8" hidden="1">{"'Sheet1'!$L$16"}</definedName>
    <definedName name="khongtruotgia" localSheetId="9" hidden="1">{"'Sheet1'!$L$16"}</definedName>
    <definedName name="khongtruotgia" hidden="1">{"'Sheet1'!$L$16"}</definedName>
    <definedName name="khvh09" localSheetId="5" hidden="1">{"'Sheet1'!$L$16"}</definedName>
    <definedName name="khvh09" localSheetId="6" hidden="1">{"'Sheet1'!$L$16"}</definedName>
    <definedName name="khvh09" localSheetId="8" hidden="1">{"'Sheet1'!$L$16"}</definedName>
    <definedName name="khvh09" localSheetId="9" hidden="1">{"'Sheet1'!$L$16"}</definedName>
    <definedName name="khvh09" hidden="1">{"'Sheet1'!$L$16"}</definedName>
    <definedName name="khvx09" localSheetId="5" hidden="1">{#N/A,#N/A,FALSE,"Chi tiÆt"}</definedName>
    <definedName name="khvx09" localSheetId="6" hidden="1">{#N/A,#N/A,FALSE,"Chi tiÆt"}</definedName>
    <definedName name="khvx09" localSheetId="8" hidden="1">{#N/A,#N/A,FALSE,"Chi tiÆt"}</definedName>
    <definedName name="khvx09" localSheetId="9" hidden="1">{#N/A,#N/A,FALSE,"Chi tiÆt"}</definedName>
    <definedName name="khvx09" hidden="1">{#N/A,#N/A,FALSE,"Chi tiÆt"}</definedName>
    <definedName name="KHYt09" localSheetId="5" hidden="1">{"'Sheet1'!$L$16"}</definedName>
    <definedName name="KHYt09" localSheetId="6" hidden="1">{"'Sheet1'!$L$16"}</definedName>
    <definedName name="KHYt09" localSheetId="8" hidden="1">{"'Sheet1'!$L$16"}</definedName>
    <definedName name="KHYt09" localSheetId="9" hidden="1">{"'Sheet1'!$L$16"}</definedName>
    <definedName name="KHYt09" hidden="1">{"'Sheet1'!$L$16"}</definedName>
    <definedName name="kiem" localSheetId="7">#REF!</definedName>
    <definedName name="kiem" localSheetId="9">#REF!</definedName>
    <definedName name="kiem">#REF!</definedName>
    <definedName name="KINH_PHI_DEN_BU" localSheetId="8">#REF!</definedName>
    <definedName name="KINH_PHI_DEN_BU">#REF!</definedName>
    <definedName name="KINH_PHI_DZ0.4KV" localSheetId="8">#REF!</definedName>
    <definedName name="KINH_PHI_DZ0.4KV">#REF!</definedName>
    <definedName name="KINH_PHI_KHAO_SAT__LAP_BCNCKT__TKKTTC" localSheetId="8">#REF!</definedName>
    <definedName name="KINH_PHI_KHAO_SAT__LAP_BCNCKT__TKKTTC">#REF!</definedName>
    <definedName name="KINH_PHI_KHO_BAI" localSheetId="8">#REF!</definedName>
    <definedName name="KINH_PHI_KHO_BAI">#REF!</definedName>
    <definedName name="KINH_PHI_TBA" localSheetId="8">#REF!</definedName>
    <definedName name="KINH_PHI_TBA">#REF!</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localSheetId="8" hidden="1">{"Offgrid",#N/A,FALSE,"OFFGRID";"Region",#N/A,FALSE,"REGION";"Offgrid -2",#N/A,FALSE,"OFFGRID";"WTP",#N/A,FALSE,"WTP";"WTP -2",#N/A,FALSE,"WTP";"Project",#N/A,FALSE,"PROJECT";"Summary -2",#N/A,FALSE,"SUMMARY"}</definedName>
    <definedName name="kjgjyhb" localSheetId="9"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5" hidden="1">{"'Sheet1'!$L$16"}</definedName>
    <definedName name="kjy" localSheetId="6" hidden="1">{"'Sheet1'!$L$16"}</definedName>
    <definedName name="kjy" localSheetId="8" hidden="1">{"'Sheet1'!$L$16"}</definedName>
    <definedName name="kjy" localSheetId="9" hidden="1">{"'Sheet1'!$L$16"}</definedName>
    <definedName name="kjy" hidden="1">{"'Sheet1'!$L$16"}</definedName>
    <definedName name="kl_ME" localSheetId="8">#REF!</definedName>
    <definedName name="kl_ME">#REF!</definedName>
    <definedName name="KLduonggiaods" localSheetId="5" hidden="1">{"'Sheet1'!$L$16"}</definedName>
    <definedName name="KLduonggiaods" localSheetId="6" hidden="1">{"'Sheet1'!$L$16"}</definedName>
    <definedName name="KLduonggiaods" localSheetId="8" hidden="1">{"'Sheet1'!$L$16"}</definedName>
    <definedName name="KLduonggiaods" localSheetId="9" hidden="1">{"'Sheet1'!$L$16"}</definedName>
    <definedName name="KLduonggiaods" hidden="1">{"'Sheet1'!$L$16"}</definedName>
    <definedName name="KLTHDN" localSheetId="8">#REF!</definedName>
    <definedName name="KLTHDN">#REF!</definedName>
    <definedName name="KLVANKHUON" localSheetId="8">#REF!</definedName>
    <definedName name="KLVANKHUON">#REF!</definedName>
    <definedName name="kp1ph" localSheetId="8">#REF!</definedName>
    <definedName name="kp1ph">#REF!</definedName>
    <definedName name="ksbn" localSheetId="5" hidden="1">{"'Sheet1'!$L$16"}</definedName>
    <definedName name="ksbn" localSheetId="6" hidden="1">{"'Sheet1'!$L$16"}</definedName>
    <definedName name="ksbn" localSheetId="8" hidden="1">{"'Sheet1'!$L$16"}</definedName>
    <definedName name="ksbn" localSheetId="9" hidden="1">{"'Sheet1'!$L$16"}</definedName>
    <definedName name="ksbn" hidden="1">{"'Sheet1'!$L$16"}</definedName>
    <definedName name="kshn" localSheetId="5" hidden="1">{"'Sheet1'!$L$16"}</definedName>
    <definedName name="kshn" localSheetId="6" hidden="1">{"'Sheet1'!$L$16"}</definedName>
    <definedName name="kshn" localSheetId="8" hidden="1">{"'Sheet1'!$L$16"}</definedName>
    <definedName name="kshn" localSheetId="9" hidden="1">{"'Sheet1'!$L$16"}</definedName>
    <definedName name="kshn" hidden="1">{"'Sheet1'!$L$16"}</definedName>
    <definedName name="ksls" localSheetId="5" hidden="1">{"'Sheet1'!$L$16"}</definedName>
    <definedName name="ksls" localSheetId="6" hidden="1">{"'Sheet1'!$L$16"}</definedName>
    <definedName name="ksls" localSheetId="8" hidden="1">{"'Sheet1'!$L$16"}</definedName>
    <definedName name="ksls" localSheetId="9" hidden="1">{"'Sheet1'!$L$16"}</definedName>
    <definedName name="ksls" hidden="1">{"'Sheet1'!$L$16"}</definedName>
    <definedName name="KSTK" localSheetId="8">#REF!</definedName>
    <definedName name="KSTK">#REF!</definedName>
    <definedName name="l" localSheetId="5" hidden="1">{"'Sheet1'!$L$16"}</definedName>
    <definedName name="l" localSheetId="6" hidden="1">{"'Sheet1'!$L$16"}</definedName>
    <definedName name="l" localSheetId="8" hidden="1">{"'Sheet1'!$L$16"}</definedName>
    <definedName name="l" localSheetId="9" hidden="1">{"'Sheet1'!$L$16"}</definedName>
    <definedName name="l" hidden="1">{"'Sheet1'!$L$16"}</definedName>
    <definedName name="L_mong" localSheetId="8">#REF!</definedName>
    <definedName name="L_mong">#REF!</definedName>
    <definedName name="l2pa1" localSheetId="5" hidden="1">{"'Sheet1'!$L$16"}</definedName>
    <definedName name="l2pa1" localSheetId="6" hidden="1">{"'Sheet1'!$L$16"}</definedName>
    <definedName name="l2pa1" localSheetId="8" hidden="1">{"'Sheet1'!$L$16"}</definedName>
    <definedName name="l2pa1" localSheetId="9" hidden="1">{"'Sheet1'!$L$16"}</definedName>
    <definedName name="l2pa1" hidden="1">{"'Sheet1'!$L$16"}</definedName>
    <definedName name="L63x6">5800</definedName>
    <definedName name="lan" localSheetId="5" hidden="1">{#N/A,#N/A,TRUE,"BT M200 da 10x20"}</definedName>
    <definedName name="lan" localSheetId="6" hidden="1">{#N/A,#N/A,TRUE,"BT M200 da 10x20"}</definedName>
    <definedName name="lan" localSheetId="8" hidden="1">{#N/A,#N/A,TRUE,"BT M200 da 10x20"}</definedName>
    <definedName name="lan" localSheetId="9" hidden="1">{#N/A,#N/A,TRUE,"BT M200 da 10x20"}</definedName>
    <definedName name="lan" hidden="1">{#N/A,#N/A,TRUE,"BT M200 da 10x20"}</definedName>
    <definedName name="langson" localSheetId="5" hidden="1">{"'Sheet1'!$L$16"}</definedName>
    <definedName name="langson" localSheetId="6" hidden="1">{"'Sheet1'!$L$16"}</definedName>
    <definedName name="langson" localSheetId="8" hidden="1">{"'Sheet1'!$L$16"}</definedName>
    <definedName name="langson" localSheetId="9" hidden="1">{"'Sheet1'!$L$16"}</definedName>
    <definedName name="langson" hidden="1">{"'Sheet1'!$L$16"}</definedName>
    <definedName name="lanhto" localSheetId="8">#REF!</definedName>
    <definedName name="lanhto">#REF!</definedName>
    <definedName name="LAP_DAT_TBA" localSheetId="8">#REF!</definedName>
    <definedName name="LAP_DAT_TBA">#REF!</definedName>
    <definedName name="LBS_22">107800000</definedName>
    <definedName name="LIET_KE_VI_TRI_DZ0.4KV" localSheetId="8">#REF!</definedName>
    <definedName name="LIET_KE_VI_TRI_DZ0.4KV">#REF!</definedName>
    <definedName name="LIET_KE_VI_TRI_DZ22KV" localSheetId="8">#REF!</definedName>
    <definedName name="LIET_KE_VI_TRI_DZ22KV">#REF!</definedName>
    <definedName name="lk" localSheetId="8" hidden="1">#REF!</definedName>
    <definedName name="lk" hidden="1">#REF!</definedName>
    <definedName name="LK_hathe" localSheetId="8">#REF!</definedName>
    <definedName name="LK_hathe">#REF!</definedName>
    <definedName name="Lmk" localSheetId="8">#REF!</definedName>
    <definedName name="Lmk">#REF!</definedName>
    <definedName name="lntt" localSheetId="8">#REF!</definedName>
    <definedName name="lntt">#REF!</definedName>
    <definedName name="Loai_TD" localSheetId="8">#REF!</definedName>
    <definedName name="Loai_TD">#REF!</definedName>
    <definedName name="lồn" localSheetId="5" hidden="1">{"'Sheet1'!$L$16"}</definedName>
    <definedName name="lồn" localSheetId="6" hidden="1">{"'Sheet1'!$L$16"}</definedName>
    <definedName name="lồn" localSheetId="8" hidden="1">{"'Sheet1'!$L$16"}</definedName>
    <definedName name="lồn" localSheetId="9" hidden="1">{"'Sheet1'!$L$16"}</definedName>
    <definedName name="lồn" hidden="1">{"'Sheet1'!$L$16"}</definedName>
    <definedName name="luc" localSheetId="5" hidden="1">{"'Sheet1'!$L$16"}</definedName>
    <definedName name="luc" localSheetId="6" hidden="1">{"'Sheet1'!$L$16"}</definedName>
    <definedName name="luc" localSheetId="8" hidden="1">{"'Sheet1'!$L$16"}</definedName>
    <definedName name="luc" localSheetId="9" hidden="1">{"'Sheet1'!$L$16"}</definedName>
    <definedName name="luc" hidden="1">{"'Sheet1'!$L$16"}</definedName>
    <definedName name="m" localSheetId="5" hidden="1">{"'Sheet1'!$L$16"}</definedName>
    <definedName name="m" localSheetId="6" hidden="1">{"'Sheet1'!$L$16"}</definedName>
    <definedName name="m" localSheetId="8" hidden="1">{"'Sheet1'!$L$16"}</definedName>
    <definedName name="m" localSheetId="9" hidden="1">{"'Sheet1'!$L$16"}</definedName>
    <definedName name="m" hidden="1">{"'Sheet1'!$L$16"}</definedName>
    <definedName name="M0.4" localSheetId="8">#REF!</definedName>
    <definedName name="M0.4">#REF!</definedName>
    <definedName name="M12aavl" localSheetId="8">#REF!</definedName>
    <definedName name="M12aavl">#REF!</definedName>
    <definedName name="M12ba3p" localSheetId="8">#REF!</definedName>
    <definedName name="M12ba3p">#REF!</definedName>
    <definedName name="M12bb1p" localSheetId="8">#REF!</definedName>
    <definedName name="M12bb1p">#REF!</definedName>
    <definedName name="M14bb1p" localSheetId="8">#REF!</definedName>
    <definedName name="M14bb1p">#REF!</definedName>
    <definedName name="M8a" localSheetId="8">#REF!</definedName>
    <definedName name="M8a">#REF!</definedName>
    <definedName name="M8aa" localSheetId="8">#REF!</definedName>
    <definedName name="M8aa">#REF!</definedName>
    <definedName name="m8aanc" localSheetId="8">#REF!</definedName>
    <definedName name="m8aanc">#REF!</definedName>
    <definedName name="m8aavl" localSheetId="8">#REF!</definedName>
    <definedName name="m8aavl">#REF!</definedName>
    <definedName name="Ma3pnc" localSheetId="8">#REF!</definedName>
    <definedName name="Ma3pnc">#REF!</definedName>
    <definedName name="Ma3pvl" localSheetId="8">#REF!</definedName>
    <definedName name="Ma3pvl">#REF!</definedName>
    <definedName name="Maa3pnc" localSheetId="8">#REF!</definedName>
    <definedName name="Maa3pnc">#REF!</definedName>
    <definedName name="Maa3pvl" localSheetId="8">#REF!</definedName>
    <definedName name="Maa3pvl">#REF!</definedName>
    <definedName name="mai" localSheetId="5" hidden="1">{"'Sheet1'!$L$16"}</definedName>
    <definedName name="mai" localSheetId="6" hidden="1">{"'Sheet1'!$L$16"}</definedName>
    <definedName name="mai" localSheetId="8" hidden="1">{"'Sheet1'!$L$16"}</definedName>
    <definedName name="mai" localSheetId="9" hidden="1">{"'Sheet1'!$L$16"}</definedName>
    <definedName name="mai" hidden="1">{"'Sheet1'!$L$16"}</definedName>
    <definedName name="MAJ_CON_EQP" localSheetId="8">#REF!</definedName>
    <definedName name="MAJ_CON_EQP" localSheetId="9">#REF!</definedName>
    <definedName name="MAJ_CON_EQP">#REF!</definedName>
    <definedName name="matbang" localSheetId="5" hidden="1">{"'Sheet1'!$L$16"}</definedName>
    <definedName name="matbang" localSheetId="6" hidden="1">{"'Sheet1'!$L$16"}</definedName>
    <definedName name="matbang" localSheetId="8" hidden="1">{"'Sheet1'!$L$16"}</definedName>
    <definedName name="matbang" localSheetId="9" hidden="1">{"'Sheet1'!$L$16"}</definedName>
    <definedName name="matbang" hidden="1">{"'Sheet1'!$L$16"}</definedName>
    <definedName name="MAVANKHUON" localSheetId="8">#REF!</definedName>
    <definedName name="MAVANKHUON">#REF!</definedName>
    <definedName name="MAVLTHDN" localSheetId="8">#REF!</definedName>
    <definedName name="MAVLTHDN">#REF!</definedName>
    <definedName name="Mba1p" localSheetId="8">#REF!</definedName>
    <definedName name="Mba1p">#REF!</definedName>
    <definedName name="Mba3p" localSheetId="8">#REF!</definedName>
    <definedName name="Mba3p">#REF!</definedName>
    <definedName name="Mbb3p" localSheetId="8">#REF!</definedName>
    <definedName name="Mbb3p">#REF!</definedName>
    <definedName name="mc" localSheetId="8">#REF!</definedName>
    <definedName name="mc">#REF!</definedName>
    <definedName name="MG_A" localSheetId="8">#REF!</definedName>
    <definedName name="MG_A" localSheetId="9">#REF!</definedName>
    <definedName name="MG_A">#REF!</definedName>
    <definedName name="minh" localSheetId="5" hidden="1">{"'Sheet1'!$L$16"}</definedName>
    <definedName name="minh" localSheetId="6" hidden="1">{"'Sheet1'!$L$16"}</definedName>
    <definedName name="minh" localSheetId="8" hidden="1">{"'Sheet1'!$L$16"}</definedName>
    <definedName name="minh" localSheetId="9" hidden="1">{"'Sheet1'!$L$16"}</definedName>
    <definedName name="minh" hidden="1">{"'Sheet1'!$L$16"}</definedName>
    <definedName name="MN" localSheetId="8">#REF!</definedName>
    <definedName name="MN">#REF!</definedName>
    <definedName name="mo" localSheetId="5" hidden="1">{"'Sheet1'!$L$16"}</definedName>
    <definedName name="mo" localSheetId="6" hidden="1">{"'Sheet1'!$L$16"}</definedName>
    <definedName name="mo" localSheetId="8" hidden="1">{"'Sheet1'!$L$16"}</definedName>
    <definedName name="mo" localSheetId="9" hidden="1">{"'Sheet1'!$L$16"}</definedName>
    <definedName name="mo" hidden="1">{"'Sheet1'!$L$16"}</definedName>
    <definedName name="moi" localSheetId="5" hidden="1">{"'Sheet1'!$L$16"}</definedName>
    <definedName name="moi" localSheetId="6" hidden="1">{"'Sheet1'!$L$16"}</definedName>
    <definedName name="moi" localSheetId="8" hidden="1">{"'Sheet1'!$L$16"}</definedName>
    <definedName name="moi" localSheetId="9" hidden="1">{"'Sheet1'!$L$16"}</definedName>
    <definedName name="moi" hidden="1">{"'Sheet1'!$L$16"}</definedName>
    <definedName name="mongbang" localSheetId="8">#REF!</definedName>
    <definedName name="mongbang">#REF!</definedName>
    <definedName name="mongdon" localSheetId="8">#REF!</definedName>
    <definedName name="mongdon">#REF!</definedName>
    <definedName name="mot" localSheetId="5" hidden="1">{"'Sheet1'!$L$16"}</definedName>
    <definedName name="mot" localSheetId="6" hidden="1">{"'Sheet1'!$L$16"}</definedName>
    <definedName name="mot" localSheetId="8" hidden="1">{"'Sheet1'!$L$16"}</definedName>
    <definedName name="mot" localSheetId="9" hidden="1">{"'Sheet1'!$L$16"}</definedName>
    <definedName name="mot" hidden="1">{"'Sheet1'!$L$16"}</definedName>
    <definedName name="Moùng" localSheetId="8">#REF!</definedName>
    <definedName name="Moùng">#REF!</definedName>
    <definedName name="MSCT" localSheetId="8">#REF!</definedName>
    <definedName name="MSCT">#REF!</definedName>
    <definedName name="mtcdg" localSheetId="8">#REF!</definedName>
    <definedName name="mtcdg">#REF!</definedName>
    <definedName name="MTMAC12" localSheetId="8">#REF!</definedName>
    <definedName name="MTMAC12">#REF!</definedName>
    <definedName name="mtram" localSheetId="8">#REF!</definedName>
    <definedName name="mtram">#REF!</definedName>
    <definedName name="myle" localSheetId="8">#REF!</definedName>
    <definedName name="myle">#REF!</definedName>
    <definedName name="n" localSheetId="5" hidden="1">{"'Sheet1'!$L$16"}</definedName>
    <definedName name="n" localSheetId="6" hidden="1">{"'Sheet1'!$L$16"}</definedName>
    <definedName name="n" localSheetId="8" hidden="1">{"'Sheet1'!$L$16"}</definedName>
    <definedName name="n" localSheetId="9" hidden="1">{"'Sheet1'!$L$16"}</definedName>
    <definedName name="n" hidden="1">{"'Sheet1'!$L$16"}</definedName>
    <definedName name="n1pig" localSheetId="8">#REF!</definedName>
    <definedName name="n1pig">#REF!</definedName>
    <definedName name="N1pIGnc" localSheetId="8">#REF!</definedName>
    <definedName name="N1pIGnc">#REF!</definedName>
    <definedName name="N1pIGvc" localSheetId="8">#REF!</definedName>
    <definedName name="N1pIGvc">#REF!</definedName>
    <definedName name="N1pIGvl" localSheetId="8">#REF!</definedName>
    <definedName name="N1pIGvl">#REF!</definedName>
    <definedName name="n1pind" localSheetId="8">#REF!</definedName>
    <definedName name="n1pind">#REF!</definedName>
    <definedName name="N1pINDnc" localSheetId="8">#REF!</definedName>
    <definedName name="N1pINDnc">#REF!</definedName>
    <definedName name="N1pINDvc" localSheetId="8">#REF!</definedName>
    <definedName name="N1pINDvc">#REF!</definedName>
    <definedName name="N1pINDvl" localSheetId="8">#REF!</definedName>
    <definedName name="N1pINDvl">#REF!</definedName>
    <definedName name="n1ping" localSheetId="8">#REF!</definedName>
    <definedName name="n1ping">#REF!</definedName>
    <definedName name="N1pINGvc" localSheetId="8">#REF!</definedName>
    <definedName name="N1pINGvc">#REF!</definedName>
    <definedName name="n1pint" localSheetId="8">#REF!</definedName>
    <definedName name="n1pint">#REF!</definedName>
    <definedName name="nam" localSheetId="5" hidden="1">{"'Sheet1'!$L$16"}</definedName>
    <definedName name="nam" localSheetId="6" hidden="1">{"'Sheet1'!$L$16"}</definedName>
    <definedName name="nam" localSheetId="8" hidden="1">{"'Sheet1'!$L$16"}</definedName>
    <definedName name="nam" localSheetId="9" hidden="1">{"'Sheet1'!$L$16"}</definedName>
    <definedName name="nam" hidden="1">{"'Sheet1'!$L$16"}</definedName>
    <definedName name="nc" localSheetId="8">#REF!</definedName>
    <definedName name="nc">#REF!</definedName>
    <definedName name="nc_btm10" localSheetId="8">#REF!</definedName>
    <definedName name="nc_btm10">#REF!</definedName>
    <definedName name="nc_btm100" localSheetId="8">#REF!</definedName>
    <definedName name="nc_btm100">#REF!</definedName>
    <definedName name="nc3p" localSheetId="8">#REF!</definedName>
    <definedName name="nc3p">#REF!</definedName>
    <definedName name="NCBD100" localSheetId="8">#REF!</definedName>
    <definedName name="NCBD100">#REF!</definedName>
    <definedName name="NCBD200" localSheetId="8">#REF!</definedName>
    <definedName name="NCBD200">#REF!</definedName>
    <definedName name="NCBD250" localSheetId="8">#REF!</definedName>
    <definedName name="NCBD250">#REF!</definedName>
    <definedName name="NCCT3p" localSheetId="8">#REF!</definedName>
    <definedName name="NCCT3p">#REF!</definedName>
    <definedName name="ncdg" localSheetId="8">#REF!</definedName>
    <definedName name="ncdg">#REF!</definedName>
    <definedName name="NCKT" localSheetId="8">#REF!</definedName>
    <definedName name="NCKT">#REF!</definedName>
    <definedName name="nctram" localSheetId="8">#REF!</definedName>
    <definedName name="nctram">#REF!</definedName>
    <definedName name="NCVC100" localSheetId="8">#REF!</definedName>
    <definedName name="NCVC100">#REF!</definedName>
    <definedName name="NCVC200" localSheetId="8">#REF!</definedName>
    <definedName name="NCVC200">#REF!</definedName>
    <definedName name="NCVC250" localSheetId="8">#REF!</definedName>
    <definedName name="NCVC250">#REF!</definedName>
    <definedName name="NCVC3P" localSheetId="8">#REF!</definedName>
    <definedName name="NCVC3P">#REF!</definedName>
    <definedName name="NET" localSheetId="8">#REF!</definedName>
    <definedName name="NET" localSheetId="9">#REF!</definedName>
    <definedName name="NET">#REF!</definedName>
    <definedName name="NET_1" localSheetId="8">#REF!</definedName>
    <definedName name="NET_1" localSheetId="9">#REF!</definedName>
    <definedName name="NET_1">#REF!</definedName>
    <definedName name="NET_ANA" localSheetId="8">#REF!</definedName>
    <definedName name="NET_ANA" localSheetId="9">#REF!</definedName>
    <definedName name="NET_ANA">#REF!</definedName>
    <definedName name="NET_ANA_1" localSheetId="8">#REF!</definedName>
    <definedName name="NET_ANA_1" localSheetId="9">#REF!</definedName>
    <definedName name="NET_ANA_1">#REF!</definedName>
    <definedName name="NET_ANA_2" localSheetId="8">#REF!</definedName>
    <definedName name="NET_ANA_2" localSheetId="9">#REF!</definedName>
    <definedName name="NET_ANA_2">#REF!</definedName>
    <definedName name="new" hidden="1">#N/A</definedName>
    <definedName name="ngu" localSheetId="5" hidden="1">{"'Sheet1'!$L$16"}</definedName>
    <definedName name="ngu" localSheetId="6" hidden="1">{"'Sheet1'!$L$16"}</definedName>
    <definedName name="ngu" localSheetId="8" hidden="1">{"'Sheet1'!$L$16"}</definedName>
    <definedName name="ngu" localSheetId="9" hidden="1">{"'Sheet1'!$L$16"}</definedName>
    <definedName name="ngu" hidden="1">{"'Sheet1'!$L$16"}</definedName>
    <definedName name="NH" localSheetId="8">#REF!</definedName>
    <definedName name="NH">#REF!</definedName>
    <definedName name="NHANH2_CG4" localSheetId="5" hidden="1">{"'Sheet1'!$L$16"}</definedName>
    <definedName name="NHANH2_CG4" localSheetId="6" hidden="1">{"'Sheet1'!$L$16"}</definedName>
    <definedName name="NHANH2_CG4" localSheetId="8" hidden="1">{"'Sheet1'!$L$16"}</definedName>
    <definedName name="NHANH2_CG4" localSheetId="9" hidden="1">{"'Sheet1'!$L$16"}</definedName>
    <definedName name="NHANH2_CG4" hidden="1">{"'Sheet1'!$L$16"}</definedName>
    <definedName name="nhn" localSheetId="8">#REF!</definedName>
    <definedName name="nhn">#REF!</definedName>
    <definedName name="NHot" localSheetId="8">#REF!</definedName>
    <definedName name="NHot">#REF!</definedName>
    <definedName name="nhu" localSheetId="8">#REF!</definedName>
    <definedName name="nhu">#REF!</definedName>
    <definedName name="nhua" localSheetId="8">#REF!</definedName>
    <definedName name="nhua">#REF!</definedName>
    <definedName name="nhuad" localSheetId="8">#REF!</definedName>
    <definedName name="nhuad">#REF!</definedName>
    <definedName name="nig" localSheetId="8">#REF!</definedName>
    <definedName name="nig">#REF!</definedName>
    <definedName name="nig1p" localSheetId="8">#REF!</definedName>
    <definedName name="nig1p">#REF!</definedName>
    <definedName name="nig3p" localSheetId="8">#REF!</definedName>
    <definedName name="nig3p">#REF!</definedName>
    <definedName name="NIGnc" localSheetId="8">#REF!</definedName>
    <definedName name="NIGnc">#REF!</definedName>
    <definedName name="nignc1p" localSheetId="8">#REF!</definedName>
    <definedName name="nignc1p">#REF!</definedName>
    <definedName name="NIGvc" localSheetId="8">#REF!</definedName>
    <definedName name="NIGvc">#REF!</definedName>
    <definedName name="NIGvl" localSheetId="8">#REF!</definedName>
    <definedName name="NIGvl">#REF!</definedName>
    <definedName name="nigvl1p" localSheetId="8">#REF!</definedName>
    <definedName name="nigvl1p">#REF!</definedName>
    <definedName name="nin" localSheetId="8">#REF!</definedName>
    <definedName name="nin">#REF!</definedName>
    <definedName name="nin1903p" localSheetId="8">#REF!</definedName>
    <definedName name="nin1903p">#REF!</definedName>
    <definedName name="nin3p" localSheetId="8">#REF!</definedName>
    <definedName name="nin3p">#REF!</definedName>
    <definedName name="nind" localSheetId="8">#REF!</definedName>
    <definedName name="nind">#REF!</definedName>
    <definedName name="nind1p" localSheetId="8">#REF!</definedName>
    <definedName name="nind1p">#REF!</definedName>
    <definedName name="nind3p" localSheetId="8">#REF!</definedName>
    <definedName name="nind3p">#REF!</definedName>
    <definedName name="NINDnc" localSheetId="8">#REF!</definedName>
    <definedName name="NINDnc">#REF!</definedName>
    <definedName name="nindnc1p" localSheetId="8">#REF!</definedName>
    <definedName name="nindnc1p">#REF!</definedName>
    <definedName name="NINDvc" localSheetId="8">#REF!</definedName>
    <definedName name="NINDvc">#REF!</definedName>
    <definedName name="NINDvl" localSheetId="8">#REF!</definedName>
    <definedName name="NINDvl">#REF!</definedName>
    <definedName name="nindvl1p" localSheetId="8">#REF!</definedName>
    <definedName name="nindvl1p">#REF!</definedName>
    <definedName name="ning1p" localSheetId="8">#REF!</definedName>
    <definedName name="ning1p">#REF!</definedName>
    <definedName name="ningnc1p" localSheetId="8">#REF!</definedName>
    <definedName name="ningnc1p">#REF!</definedName>
    <definedName name="ningvl1p" localSheetId="8">#REF!</definedName>
    <definedName name="ningvl1p">#REF!</definedName>
    <definedName name="NINnc" localSheetId="8">#REF!</definedName>
    <definedName name="NINnc">#REF!</definedName>
    <definedName name="nint1p" localSheetId="8">#REF!</definedName>
    <definedName name="nint1p">#REF!</definedName>
    <definedName name="nintnc1p" localSheetId="8">#REF!</definedName>
    <definedName name="nintnc1p">#REF!</definedName>
    <definedName name="nintvl1p" localSheetId="8">#REF!</definedName>
    <definedName name="nintvl1p">#REF!</definedName>
    <definedName name="NINvc" localSheetId="8">#REF!</definedName>
    <definedName name="NINvc">#REF!</definedName>
    <definedName name="NINvl" localSheetId="8">#REF!</definedName>
    <definedName name="NINvl">#REF!</definedName>
    <definedName name="nl" localSheetId="8">#REF!</definedName>
    <definedName name="nl">#REF!</definedName>
    <definedName name="nl1p" localSheetId="8">#REF!</definedName>
    <definedName name="nl1p">#REF!</definedName>
    <definedName name="nl3p" localSheetId="8">#REF!</definedName>
    <definedName name="nl3p">#REF!</definedName>
    <definedName name="nlht" localSheetId="8">#REF!</definedName>
    <definedName name="nlht">#REF!</definedName>
    <definedName name="NLTK1p" localSheetId="8">#REF!</definedName>
    <definedName name="NLTK1p">#REF!</definedName>
    <definedName name="nn" localSheetId="8">#REF!</definedName>
    <definedName name="nn">#REF!</definedName>
    <definedName name="nn1p" localSheetId="8">#REF!</definedName>
    <definedName name="nn1p">#REF!</definedName>
    <definedName name="nn3p" localSheetId="8">#REF!</definedName>
    <definedName name="nn3p">#REF!</definedName>
    <definedName name="nnnn" localSheetId="5" hidden="1">{"'Sheet1'!$L$16"}</definedName>
    <definedName name="nnnn" localSheetId="6" hidden="1">{"'Sheet1'!$L$16"}</definedName>
    <definedName name="nnnn" localSheetId="8" hidden="1">{"'Sheet1'!$L$16"}</definedName>
    <definedName name="nnnn" localSheetId="9" hidden="1">{"'Sheet1'!$L$16"}</definedName>
    <definedName name="nnnn" hidden="1">{"'Sheet1'!$L$16"}</definedName>
    <definedName name="No" localSheetId="8">#REF!</definedName>
    <definedName name="No" localSheetId="9">#REF!</definedName>
    <definedName name="No">#REF!</definedName>
    <definedName name="nx" localSheetId="8">#REF!</definedName>
    <definedName name="nx">#REF!</definedName>
    <definedName name="o" localSheetId="5" hidden="1">{"'Sheet1'!$L$16"}</definedName>
    <definedName name="o" localSheetId="6" hidden="1">{"'Sheet1'!$L$16"}</definedName>
    <definedName name="o" localSheetId="8" hidden="1">{"'Sheet1'!$L$16"}</definedName>
    <definedName name="o" localSheetId="9" hidden="1">{"'Sheet1'!$L$16"}</definedName>
    <definedName name="o" hidden="1">{"'Sheet1'!$L$16"}</definedName>
    <definedName name="ophom" localSheetId="8">#REF!</definedName>
    <definedName name="ophom">#REF!</definedName>
    <definedName name="OrderTable" localSheetId="8" hidden="1">#REF!</definedName>
    <definedName name="OrderTable" hidden="1">#REF!</definedName>
    <definedName name="osc" localSheetId="8">#REF!</definedName>
    <definedName name="osc">#REF!</definedName>
    <definedName name="PA" localSheetId="8">#REF!</definedName>
    <definedName name="PA">#REF!</definedName>
    <definedName name="PAIII_" localSheetId="5" hidden="1">{"'Sheet1'!$L$16"}</definedName>
    <definedName name="PAIII_" localSheetId="6" hidden="1">{"'Sheet1'!$L$16"}</definedName>
    <definedName name="PAIII_" localSheetId="8" hidden="1">{"'Sheet1'!$L$16"}</definedName>
    <definedName name="PAIII_" localSheetId="9" hidden="1">{"'Sheet1'!$L$16"}</definedName>
    <definedName name="PAIII_" hidden="1">{"'Sheet1'!$L$16"}</definedName>
    <definedName name="panen" localSheetId="8">#REF!</definedName>
    <definedName name="panen">#REF!</definedName>
    <definedName name="PHAN_DIEN_DZ0.4KV" localSheetId="8">#REF!</definedName>
    <definedName name="PHAN_DIEN_DZ0.4KV">#REF!</definedName>
    <definedName name="PHAN_DIEN_TBA" localSheetId="8">#REF!</definedName>
    <definedName name="PHAN_DIEN_TBA">#REF!</definedName>
    <definedName name="PHAN_MUA_SAM_DZ0.4KV" localSheetId="8">#REF!</definedName>
    <definedName name="PHAN_MUA_SAM_DZ0.4KV">#REF!</definedName>
    <definedName name="phu_luc_vua" localSheetId="8">#REF!</definedName>
    <definedName name="phu_luc_vua">#REF!</definedName>
    <definedName name="PLKL" localSheetId="8">#REF!</definedName>
    <definedName name="PLKL">#REF!</definedName>
    <definedName name="PMS" localSheetId="5" hidden="1">{"'Sheet1'!$L$16"}</definedName>
    <definedName name="PMS" localSheetId="6" hidden="1">{"'Sheet1'!$L$16"}</definedName>
    <definedName name="PMS" localSheetId="8" hidden="1">{"'Sheet1'!$L$16"}</definedName>
    <definedName name="PMS" localSheetId="9" hidden="1">{"'Sheet1'!$L$16"}</definedName>
    <definedName name="PMS" hidden="1">{"'Sheet1'!$L$16"}</definedName>
    <definedName name="PRICE" localSheetId="8">#REF!</definedName>
    <definedName name="PRICE">#REF!</definedName>
    <definedName name="PRICE1" localSheetId="8">#REF!</definedName>
    <definedName name="PRICE1">#REF!</definedName>
    <definedName name="_xlnm.Print_Area" localSheetId="1">'PB 2 DTTS'!$A$1:$K$30</definedName>
    <definedName name="_xlnm.Print_Area" localSheetId="2">'PB 3 GNBV'!$A$1:$I$22</definedName>
    <definedName name="_xlnm.Print_Area" localSheetId="5">'PB 5 DTTS'!$A$2:$N$1031</definedName>
    <definedName name="_xlnm.Print_Area" localSheetId="6">'PB 6 GNBV'!$A$1:$N$237</definedName>
    <definedName name="_xlnm.Print_Area" localSheetId="7">'PB2'!$A$1:$N$10</definedName>
    <definedName name="_xlnm.Print_Area" localSheetId="8">'PB3'!$A$2:$E$7</definedName>
    <definedName name="_xlnm.Print_Area" localSheetId="9">'PB4'!$A$1:$E$34</definedName>
    <definedName name="_xlnm.Print_Area">#REF!</definedName>
    <definedName name="PRINT_AREA_MI" localSheetId="7">#REF!</definedName>
    <definedName name="PRINT_AREA_MI" localSheetId="9">#REF!</definedName>
    <definedName name="PRINT_AREA_MI">#REF!</definedName>
    <definedName name="_xlnm.Print_Titles" localSheetId="1">'PB 2 DTTS'!$5:$7</definedName>
    <definedName name="_xlnm.Print_Titles" localSheetId="2">'PB 3 GNBV'!$5:$7</definedName>
    <definedName name="_xlnm.Print_Titles" localSheetId="5">'PB 5 DTTS'!$5:$6</definedName>
    <definedName name="_xlnm.Print_Titles" localSheetId="6">'PB 6 GNBV'!$5:$6</definedName>
    <definedName name="_xlnm.Print_Titles" localSheetId="4">'PB1'!$5:$7</definedName>
    <definedName name="_xlnm.Print_Titles" localSheetId="7">'PB2'!$5:$6</definedName>
    <definedName name="_xlnm.Print_Titles" localSheetId="8">'PB3'!$4:$4</definedName>
    <definedName name="_xlnm.Print_Titles" localSheetId="9">'PB4'!$5:$5</definedName>
    <definedName name="_xlnm.Print_Titles">#N/A</definedName>
    <definedName name="PRINT_TITLES_MI" localSheetId="4">#REF!</definedName>
    <definedName name="PRINT_TITLES_MI" localSheetId="7">#REF!</definedName>
    <definedName name="Print_Titles_MI" localSheetId="8">#REF!</definedName>
    <definedName name="PRINT_TITLES_MI" localSheetId="9">#REF!</definedName>
    <definedName name="Print_Titles_MI">#REF!</definedName>
    <definedName name="PRINTA" localSheetId="4">#REF!</definedName>
    <definedName name="PRINTA" localSheetId="7">#REF!</definedName>
    <definedName name="PRINTA" localSheetId="8">#REF!</definedName>
    <definedName name="PRINTA" localSheetId="9">#REF!</definedName>
    <definedName name="PRINTA">#REF!</definedName>
    <definedName name="PRINTB" localSheetId="4">#REF!</definedName>
    <definedName name="PRINTB" localSheetId="7">#REF!</definedName>
    <definedName name="PRINTB" localSheetId="8">#REF!</definedName>
    <definedName name="PRINTB" localSheetId="9">#REF!</definedName>
    <definedName name="PRINTB">#REF!</definedName>
    <definedName name="PRINTC" localSheetId="8">#REF!</definedName>
    <definedName name="PRINTC" localSheetId="9">#REF!</definedName>
    <definedName name="PRINTC">#REF!</definedName>
    <definedName name="ProdForm" localSheetId="8" hidden="1">#REF!</definedName>
    <definedName name="ProdForm" hidden="1">#REF!</definedName>
    <definedName name="Product" localSheetId="8" hidden="1">#REF!</definedName>
    <definedName name="Product" hidden="1">#REF!</definedName>
    <definedName name="PROPOSAL" localSheetId="8">#REF!</definedName>
    <definedName name="PROPOSAL" localSheetId="9">#REF!</definedName>
    <definedName name="PROPOSAL">#REF!</definedName>
    <definedName name="pt" localSheetId="8">#REF!</definedName>
    <definedName name="pt">#REF!</definedName>
    <definedName name="PT_Duong" localSheetId="8">#REF!</definedName>
    <definedName name="PT_Duong">#REF!</definedName>
    <definedName name="ptdg" localSheetId="8">#REF!</definedName>
    <definedName name="ptdg">#REF!</definedName>
    <definedName name="PTDG_cau" localSheetId="8">#REF!</definedName>
    <definedName name="PTDG_cau">#REF!</definedName>
    <definedName name="PTNC" localSheetId="8">#REF!</definedName>
    <definedName name="PTNC">#REF!</definedName>
    <definedName name="pvd" localSheetId="8">#REF!</definedName>
    <definedName name="pvd">#REF!</definedName>
    <definedName name="qa" localSheetId="5" hidden="1">{"'Sheet1'!$L$16"}</definedName>
    <definedName name="qa" localSheetId="6" hidden="1">{"'Sheet1'!$L$16"}</definedName>
    <definedName name="qa" localSheetId="8" hidden="1">{"'Sheet1'!$L$16"}</definedName>
    <definedName name="qa" localSheetId="9" hidden="1">{"'Sheet1'!$L$16"}</definedName>
    <definedName name="qa" hidden="1">{"'Sheet1'!$L$16"}</definedName>
    <definedName name="QL18CLBC" localSheetId="7">#REF!</definedName>
    <definedName name="QL18CLBC" localSheetId="9">#REF!</definedName>
    <definedName name="QL18CLBC">#REF!</definedName>
    <definedName name="QL18conlai" localSheetId="7">#REF!</definedName>
    <definedName name="QL18conlai" localSheetId="9">#REF!</definedName>
    <definedName name="QL18conlai">#REF!</definedName>
    <definedName name="QQ" localSheetId="5" hidden="1">{"'Sheet1'!$L$16"}</definedName>
    <definedName name="QQ" localSheetId="6" hidden="1">{"'Sheet1'!$L$16"}</definedName>
    <definedName name="QQ" localSheetId="8" hidden="1">{"'Sheet1'!$L$16"}</definedName>
    <definedName name="QQ" localSheetId="9" hidden="1">{"'Sheet1'!$L$16"}</definedName>
    <definedName name="QQ" hidden="1">{"'Sheet1'!$L$16"}</definedName>
    <definedName name="qtdm" localSheetId="8">#REF!</definedName>
    <definedName name="qtdm">#REF!</definedName>
    <definedName name="quoan" localSheetId="5" hidden="1">{"'Sheet1'!$L$16"}</definedName>
    <definedName name="quoan" localSheetId="6" hidden="1">{"'Sheet1'!$L$16"}</definedName>
    <definedName name="quoan" localSheetId="8" hidden="1">{"'Sheet1'!$L$16"}</definedName>
    <definedName name="quoan" localSheetId="9" hidden="1">{"'Sheet1'!$L$16"}</definedName>
    <definedName name="quoan" hidden="1">{"'Sheet1'!$L$16"}</definedName>
    <definedName name="ra11p" localSheetId="8">#REF!</definedName>
    <definedName name="ra11p">#REF!</definedName>
    <definedName name="ra13p" localSheetId="8">#REF!</definedName>
    <definedName name="ra13p">#REF!</definedName>
    <definedName name="rack1" localSheetId="8">#REF!</definedName>
    <definedName name="rack1">#REF!</definedName>
    <definedName name="rack2" localSheetId="8">#REF!</definedName>
    <definedName name="rack2">#REF!</definedName>
    <definedName name="rack3" localSheetId="8">#REF!</definedName>
    <definedName name="rack3">#REF!</definedName>
    <definedName name="rack4" localSheetId="8">#REF!</definedName>
    <definedName name="rack4">#REF!</definedName>
    <definedName name="rate">14000</definedName>
    <definedName name="RCArea" localSheetId="8" hidden="1">#REF!</definedName>
    <definedName name="RCArea" hidden="1">#REF!</definedName>
    <definedName name="re" localSheetId="5" hidden="1">{"'Sheet1'!$L$16"}</definedName>
    <definedName name="re" localSheetId="6" hidden="1">{"'Sheet1'!$L$16"}</definedName>
    <definedName name="re" localSheetId="8" hidden="1">{"'Sheet1'!$L$16"}</definedName>
    <definedName name="re" localSheetId="9" hidden="1">{"'Sheet1'!$L$16"}</definedName>
    <definedName name="re" hidden="1">{"'Sheet1'!$L$16"}</definedName>
    <definedName name="_xlnm.Recorder" localSheetId="8">#REF!</definedName>
    <definedName name="_xlnm.Recorder">#REF!</definedName>
    <definedName name="RECOUT">#N/A</definedName>
    <definedName name="RFP003A" localSheetId="8">#REF!</definedName>
    <definedName name="RFP003A">#REF!</definedName>
    <definedName name="RFP003B" localSheetId="8">#REF!</definedName>
    <definedName name="RFP003B">#REF!</definedName>
    <definedName name="RFP003C" localSheetId="8">#REF!</definedName>
    <definedName name="RFP003C">#REF!</definedName>
    <definedName name="RFP003D" localSheetId="8">#REF!</definedName>
    <definedName name="RFP003D">#REF!</definedName>
    <definedName name="RFP003E" localSheetId="8">#REF!</definedName>
    <definedName name="RFP003E">#REF!</definedName>
    <definedName name="RFP003F" localSheetId="8">#REF!</definedName>
    <definedName name="RFP003F">#REF!</definedName>
    <definedName name="rong1" localSheetId="8">#REF!</definedName>
    <definedName name="rong1">#REF!</definedName>
    <definedName name="rong2" localSheetId="8">#REF!</definedName>
    <definedName name="rong2">#REF!</definedName>
    <definedName name="rong3" localSheetId="8">#REF!</definedName>
    <definedName name="rong3">#REF!</definedName>
    <definedName name="rong4" localSheetId="8">#REF!</definedName>
    <definedName name="rong4">#REF!</definedName>
    <definedName name="rong5" localSheetId="8">#REF!</definedName>
    <definedName name="rong5">#REF!</definedName>
    <definedName name="rong6" localSheetId="8">#REF!</definedName>
    <definedName name="rong6">#REF!</definedName>
    <definedName name="S.dinh">640</definedName>
    <definedName name="san" localSheetId="5" hidden="1">{"'Sheet1'!$L$16"}</definedName>
    <definedName name="san" localSheetId="6" hidden="1">{"'Sheet1'!$L$16"}</definedName>
    <definedName name="san" localSheetId="8" hidden="1">{"'Sheet1'!$L$16"}</definedName>
    <definedName name="san" localSheetId="9" hidden="1">{"'Sheet1'!$L$16"}</definedName>
    <definedName name="san" hidden="1">{"'Sheet1'!$L$16"}</definedName>
    <definedName name="sand" localSheetId="8">#REF!</definedName>
    <definedName name="sand">#REF!</definedName>
    <definedName name="sas" localSheetId="5" hidden="1">{"'Sheet1'!$L$16"}</definedName>
    <definedName name="sas" localSheetId="6" hidden="1">{"'Sheet1'!$L$16"}</definedName>
    <definedName name="sas" localSheetId="8" hidden="1">{"'Sheet1'!$L$16"}</definedName>
    <definedName name="sas" localSheetId="9" hidden="1">{"'Sheet1'!$L$16"}</definedName>
    <definedName name="sas" hidden="1">{"'Sheet1'!$L$16"}</definedName>
    <definedName name="SCH" localSheetId="8">#REF!</definedName>
    <definedName name="SCH">#REF!</definedName>
    <definedName name="sd1p" localSheetId="8">#REF!</definedName>
    <definedName name="sd1p">#REF!</definedName>
    <definedName name="sd3p" localSheetId="8">#REF!</definedName>
    <definedName name="sd3p">#REF!</definedName>
    <definedName name="sdbv" localSheetId="5" hidden="1">{"'Sheet1'!$L$16"}</definedName>
    <definedName name="sdbv" localSheetId="6" hidden="1">{"'Sheet1'!$L$16"}</definedName>
    <definedName name="sdbv" localSheetId="8" hidden="1">{"'Sheet1'!$L$16"}</definedName>
    <definedName name="sdbv" localSheetId="9" hidden="1">{"'Sheet1'!$L$16"}</definedName>
    <definedName name="sdbv" hidden="1">{"'Sheet1'!$L$16"}</definedName>
    <definedName name="sdfsdfs" localSheetId="8" hidden="1">#REF!</definedName>
    <definedName name="sdfsdfs" hidden="1">#REF!</definedName>
    <definedName name="SDMONG" localSheetId="8">#REF!</definedName>
    <definedName name="SDMONG">#REF!</definedName>
    <definedName name="sencount" hidden="1">2</definedName>
    <definedName name="sfasf" localSheetId="8" hidden="1">#REF!</definedName>
    <definedName name="sfasf" hidden="1">#REF!</definedName>
    <definedName name="sfsd" localSheetId="5" hidden="1">{"'Sheet1'!$L$16"}</definedName>
    <definedName name="sfsd" localSheetId="6" hidden="1">{"'Sheet1'!$L$16"}</definedName>
    <definedName name="sfsd" localSheetId="8" hidden="1">{"'Sheet1'!$L$16"}</definedName>
    <definedName name="sfsd" localSheetId="9" hidden="1">{"'Sheet1'!$L$16"}</definedName>
    <definedName name="sfsd" hidden="1">{"'Sheet1'!$L$16"}</definedName>
    <definedName name="sho" localSheetId="8">#REF!</definedName>
    <definedName name="sho">#REF!</definedName>
    <definedName name="sht" localSheetId="8">#REF!</definedName>
    <definedName name="sht">#REF!</definedName>
    <definedName name="sht1p" localSheetId="8">#REF!</definedName>
    <definedName name="sht1p">#REF!</definedName>
    <definedName name="sht3p" localSheetId="8">#REF!</definedName>
    <definedName name="sht3p">#REF!</definedName>
    <definedName name="SIZE" localSheetId="8">#REF!</definedName>
    <definedName name="SIZE">#REF!</definedName>
    <definedName name="SL_CRD" localSheetId="8">#REF!</definedName>
    <definedName name="SL_CRD">#REF!</definedName>
    <definedName name="SL_CRS" localSheetId="8">#REF!</definedName>
    <definedName name="SL_CRS">#REF!</definedName>
    <definedName name="SL_CS" localSheetId="8">#REF!</definedName>
    <definedName name="SL_CS">#REF!</definedName>
    <definedName name="SL_DD" localSheetId="8">#REF!</definedName>
    <definedName name="SL_DD">#REF!</definedName>
    <definedName name="slg" localSheetId="8">#REF!</definedName>
    <definedName name="slg">#REF!</definedName>
    <definedName name="soc3p" localSheetId="8">#REF!</definedName>
    <definedName name="soc3p">#REF!</definedName>
    <definedName name="Soi" localSheetId="8">#REF!</definedName>
    <definedName name="Soi">#REF!</definedName>
    <definedName name="soichon12" localSheetId="8">#REF!</definedName>
    <definedName name="soichon12">#REF!</definedName>
    <definedName name="soichon24" localSheetId="8">#REF!</definedName>
    <definedName name="soichon24">#REF!</definedName>
    <definedName name="soichon46" localSheetId="8">#REF!</definedName>
    <definedName name="soichon46">#REF!</definedName>
    <definedName name="solieu" localSheetId="8">#REF!</definedName>
    <definedName name="solieu">#REF!</definedName>
    <definedName name="SORT" localSheetId="8">#REF!</definedName>
    <definedName name="SORT" localSheetId="9">#REF!</definedName>
    <definedName name="SORT">#REF!</definedName>
    <definedName name="Sosanh2" localSheetId="5" hidden="1">{"'Sheet1'!$L$16"}</definedName>
    <definedName name="Sosanh2" localSheetId="6" hidden="1">{"'Sheet1'!$L$16"}</definedName>
    <definedName name="Sosanh2" localSheetId="8" hidden="1">{"'Sheet1'!$L$16"}</definedName>
    <definedName name="Sosanh2" localSheetId="9" hidden="1">{"'Sheet1'!$L$16"}</definedName>
    <definedName name="Sosanh2" hidden="1">{"'Sheet1'!$L$16"}</definedName>
    <definedName name="Spanner_Auto_File">"C:\My Documents\tinh cdo.x2a"</definedName>
    <definedName name="SPEC" localSheetId="4">#REF!</definedName>
    <definedName name="SPEC" localSheetId="7">#REF!</definedName>
    <definedName name="SPEC" localSheetId="8">#REF!</definedName>
    <definedName name="SPEC" localSheetId="9">#REF!</definedName>
    <definedName name="SPEC">#REF!</definedName>
    <definedName name="SpecialPrice" localSheetId="8" hidden="1">#REF!</definedName>
    <definedName name="SpecialPrice" hidden="1">#REF!</definedName>
    <definedName name="SPECSUMMARY" localSheetId="4">#REF!</definedName>
    <definedName name="SPECSUMMARY" localSheetId="7">#REF!</definedName>
    <definedName name="SPECSUMMARY" localSheetId="8">#REF!</definedName>
    <definedName name="SPECSUMMARY" localSheetId="9">#REF!</definedName>
    <definedName name="SPECSUMMARY">#REF!</definedName>
    <definedName name="SS" localSheetId="5" hidden="1">{"'Sheet1'!$L$16"}</definedName>
    <definedName name="SS" localSheetId="6" hidden="1">{"'Sheet1'!$L$16"}</definedName>
    <definedName name="SS" localSheetId="8" hidden="1">{"'Sheet1'!$L$16"}</definedName>
    <definedName name="SS" localSheetId="9" hidden="1">{"'Sheet1'!$L$16"}</definedName>
    <definedName name="SS" hidden="1">{"'Sheet1'!$L$16"}</definedName>
    <definedName name="sss" localSheetId="8">#REF!</definedName>
    <definedName name="sss">#REF!</definedName>
    <definedName name="st1p" localSheetId="8">#REF!</definedName>
    <definedName name="st1p">#REF!</definedName>
    <definedName name="st3p" localSheetId="8">#REF!</definedName>
    <definedName name="st3p">#REF!</definedName>
    <definedName name="Start_1" localSheetId="8">#REF!</definedName>
    <definedName name="Start_1" localSheetId="9">#REF!</definedName>
    <definedName name="Start_1">#REF!</definedName>
    <definedName name="Start_10" localSheetId="8">#REF!</definedName>
    <definedName name="Start_10" localSheetId="9">#REF!</definedName>
    <definedName name="Start_10">#REF!</definedName>
    <definedName name="Start_11" localSheetId="8">#REF!</definedName>
    <definedName name="Start_11" localSheetId="9">#REF!</definedName>
    <definedName name="Start_11">#REF!</definedName>
    <definedName name="Start_12" localSheetId="8">#REF!</definedName>
    <definedName name="Start_12" localSheetId="9">#REF!</definedName>
    <definedName name="Start_12">#REF!</definedName>
    <definedName name="Start_13" localSheetId="8">#REF!</definedName>
    <definedName name="Start_13" localSheetId="9">#REF!</definedName>
    <definedName name="Start_13">#REF!</definedName>
    <definedName name="Start_2" localSheetId="8">#REF!</definedName>
    <definedName name="Start_2" localSheetId="9">#REF!</definedName>
    <definedName name="Start_2">#REF!</definedName>
    <definedName name="Start_3" localSheetId="8">#REF!</definedName>
    <definedName name="Start_3" localSheetId="9">#REF!</definedName>
    <definedName name="Start_3">#REF!</definedName>
    <definedName name="Start_4" localSheetId="8">#REF!</definedName>
    <definedName name="Start_4" localSheetId="9">#REF!</definedName>
    <definedName name="Start_4">#REF!</definedName>
    <definedName name="Start_5" localSheetId="8">#REF!</definedName>
    <definedName name="Start_5" localSheetId="9">#REF!</definedName>
    <definedName name="Start_5">#REF!</definedName>
    <definedName name="Start_6" localSheetId="8">#REF!</definedName>
    <definedName name="Start_6" localSheetId="9">#REF!</definedName>
    <definedName name="Start_6">#REF!</definedName>
    <definedName name="Start_7" localSheetId="8">#REF!</definedName>
    <definedName name="Start_7" localSheetId="9">#REF!</definedName>
    <definedName name="Start_7">#REF!</definedName>
    <definedName name="Start_8" localSheetId="8">#REF!</definedName>
    <definedName name="Start_8" localSheetId="9">#REF!</definedName>
    <definedName name="Start_8">#REF!</definedName>
    <definedName name="Start_9" localSheetId="8">#REF!</definedName>
    <definedName name="Start_9" localSheetId="9">#REF!</definedName>
    <definedName name="Start_9">#REF!</definedName>
    <definedName name="SU" localSheetId="8">#REF!</definedName>
    <definedName name="SU">#REF!</definedName>
    <definedName name="sub" localSheetId="8">#REF!</definedName>
    <definedName name="sub">#REF!</definedName>
    <definedName name="SUMMARY" localSheetId="8">#REF!</definedName>
    <definedName name="SUMMARY" localSheetId="9">#REF!</definedName>
    <definedName name="SUMMARY">#REF!</definedName>
    <definedName name="sur" localSheetId="8">#REF!</definedName>
    <definedName name="sur">#REF!</definedName>
    <definedName name="t" localSheetId="5" hidden="1">{"'Sheet1'!$L$16"}</definedName>
    <definedName name="t" localSheetId="6" hidden="1">{"'Sheet1'!$L$16"}</definedName>
    <definedName name="t" localSheetId="8" hidden="1">{"'Sheet1'!$L$16"}</definedName>
    <definedName name="t" localSheetId="9" hidden="1">{"'Sheet1'!$L$16"}</definedName>
    <definedName name="t" hidden="1">{"'Sheet1'!$L$16"}</definedName>
    <definedName name="T.3" localSheetId="5" hidden="1">{"'Sheet1'!$L$16"}</definedName>
    <definedName name="T.3" localSheetId="6" hidden="1">{"'Sheet1'!$L$16"}</definedName>
    <definedName name="T.3" localSheetId="8" hidden="1">{"'Sheet1'!$L$16"}</definedName>
    <definedName name="T.3" localSheetId="9" hidden="1">{"'Sheet1'!$L$16"}</definedName>
    <definedName name="T.3" hidden="1">{"'Sheet1'!$L$16"}</definedName>
    <definedName name="t101p" localSheetId="8">#REF!</definedName>
    <definedName name="t101p">#REF!</definedName>
    <definedName name="t103p" localSheetId="8">#REF!</definedName>
    <definedName name="t103p">#REF!</definedName>
    <definedName name="t10m" localSheetId="8">#REF!</definedName>
    <definedName name="t10m">#REF!</definedName>
    <definedName name="t10nc1p" localSheetId="8">#REF!</definedName>
    <definedName name="t10nc1p">#REF!</definedName>
    <definedName name="t10vl1p" localSheetId="8">#REF!</definedName>
    <definedName name="t10vl1p">#REF!</definedName>
    <definedName name="t121p" localSheetId="8">#REF!</definedName>
    <definedName name="t121p">#REF!</definedName>
    <definedName name="t123p" localSheetId="8">#REF!</definedName>
    <definedName name="t123p">#REF!</definedName>
    <definedName name="T12nc" localSheetId="8">#REF!</definedName>
    <definedName name="T12nc">#REF!</definedName>
    <definedName name="t12nc3p" localSheetId="8">#REF!</definedName>
    <definedName name="t12nc3p">#REF!</definedName>
    <definedName name="T12vc" localSheetId="8">#REF!</definedName>
    <definedName name="T12vc">#REF!</definedName>
    <definedName name="T12vl" localSheetId="8">#REF!</definedName>
    <definedName name="T12vl">#REF!</definedName>
    <definedName name="t141p" localSheetId="8">#REF!</definedName>
    <definedName name="t141p">#REF!</definedName>
    <definedName name="t143p" localSheetId="8">#REF!</definedName>
    <definedName name="t143p">#REF!</definedName>
    <definedName name="t7m" localSheetId="8">#REF!</definedName>
    <definedName name="t7m">#REF!</definedName>
    <definedName name="t8m" localSheetId="8">#REF!</definedName>
    <definedName name="t8m">#REF!</definedName>
    <definedName name="Tæng_c_ng_suÊt_hiÖn_t_i">"THOP"</definedName>
    <definedName name="TAMTINH" localSheetId="8">#REF!</definedName>
    <definedName name="TAMTINH">#REF!</definedName>
    <definedName name="Tang">100</definedName>
    <definedName name="tao" localSheetId="5" hidden="1">{"'Sheet1'!$L$16"}</definedName>
    <definedName name="tao" localSheetId="6" hidden="1">{"'Sheet1'!$L$16"}</definedName>
    <definedName name="tao" localSheetId="8" hidden="1">{"'Sheet1'!$L$16"}</definedName>
    <definedName name="tao" localSheetId="9" hidden="1">{"'Sheet1'!$L$16"}</definedName>
    <definedName name="tao" hidden="1">{"'Sheet1'!$L$16"}</definedName>
    <definedName name="TatBo" localSheetId="5" hidden="1">{"'Sheet1'!$L$16"}</definedName>
    <definedName name="TatBo" localSheetId="6" hidden="1">{"'Sheet1'!$L$16"}</definedName>
    <definedName name="TatBo" localSheetId="8" hidden="1">{"'Sheet1'!$L$16"}</definedName>
    <definedName name="TatBo" localSheetId="9" hidden="1">{"'Sheet1'!$L$16"}</definedName>
    <definedName name="TatBo" hidden="1">{"'Sheet1'!$L$16"}</definedName>
    <definedName name="TaxTV">10%</definedName>
    <definedName name="TaxXL">5%</definedName>
    <definedName name="TBA" localSheetId="8">#REF!</definedName>
    <definedName name="TBA">#REF!</definedName>
    <definedName name="tbl_ProdInfo" localSheetId="8" hidden="1">#REF!</definedName>
    <definedName name="tbl_ProdInfo" hidden="1">#REF!</definedName>
    <definedName name="tbtram" localSheetId="8">#REF!</definedName>
    <definedName name="tbtram">#REF!</definedName>
    <definedName name="TBXD" localSheetId="8">#REF!</definedName>
    <definedName name="TBXD">#REF!</definedName>
    <definedName name="TC" localSheetId="8">#REF!</definedName>
    <definedName name="TC">#REF!</definedName>
    <definedName name="TC_NHANH1" localSheetId="8">#REF!</definedName>
    <definedName name="TC_NHANH1">#REF!</definedName>
    <definedName name="TD" localSheetId="8">#REF!</definedName>
    <definedName name="TD">#REF!</definedName>
    <definedName name="TD12vl" localSheetId="8">#REF!</definedName>
    <definedName name="TD12vl">#REF!</definedName>
    <definedName name="TD1p1nc" localSheetId="8">#REF!</definedName>
    <definedName name="TD1p1nc">#REF!</definedName>
    <definedName name="td1p1vc" localSheetId="8">#REF!</definedName>
    <definedName name="td1p1vc">#REF!</definedName>
    <definedName name="TD1p1vl" localSheetId="8">#REF!</definedName>
    <definedName name="TD1p1vl">#REF!</definedName>
    <definedName name="td3p" localSheetId="8">#REF!</definedName>
    <definedName name="td3p">#REF!</definedName>
    <definedName name="TDctnc" localSheetId="8">#REF!</definedName>
    <definedName name="TDctnc">#REF!</definedName>
    <definedName name="TDctvc" localSheetId="8">#REF!</definedName>
    <definedName name="TDctvc">#REF!</definedName>
    <definedName name="TDctvl" localSheetId="8">#REF!</definedName>
    <definedName name="TDctvl">#REF!</definedName>
    <definedName name="tdia" localSheetId="8">#REF!</definedName>
    <definedName name="tdia">#REF!</definedName>
    <definedName name="tdnc1p" localSheetId="8">#REF!</definedName>
    <definedName name="tdnc1p">#REF!</definedName>
    <definedName name="tdt" localSheetId="8">#REF!</definedName>
    <definedName name="tdt">#REF!</definedName>
    <definedName name="tdtr2cnc" localSheetId="8">#REF!</definedName>
    <definedName name="tdtr2cnc">#REF!</definedName>
    <definedName name="tdtr2cvl" localSheetId="8">#REF!</definedName>
    <definedName name="tdtr2cvl">#REF!</definedName>
    <definedName name="tdvl1p" localSheetId="8">#REF!</definedName>
    <definedName name="tdvl1p">#REF!</definedName>
    <definedName name="tenck" localSheetId="8">#REF!</definedName>
    <definedName name="tenck">#REF!</definedName>
    <definedName name="tha" localSheetId="5" hidden="1">{"'Sheet1'!$L$16"}</definedName>
    <definedName name="tha" localSheetId="6" hidden="1">{"'Sheet1'!$L$16"}</definedName>
    <definedName name="tha" localSheetId="8" hidden="1">{"'Sheet1'!$L$16"}</definedName>
    <definedName name="tha" localSheetId="9" hidden="1">{"'Sheet1'!$L$16"}</definedName>
    <definedName name="tha" hidden="1">{"'Sheet1'!$L$16"}</definedName>
    <definedName name="thang" localSheetId="8">#REF!</definedName>
    <definedName name="thang">#REF!</definedName>
    <definedName name="thang10" localSheetId="5" hidden="1">{"'Sheet1'!$L$16"}</definedName>
    <definedName name="thang10" localSheetId="6" hidden="1">{"'Sheet1'!$L$16"}</definedName>
    <definedName name="thang10" localSheetId="8" hidden="1">{"'Sheet1'!$L$16"}</definedName>
    <definedName name="thang10" localSheetId="9" hidden="1">{"'Sheet1'!$L$16"}</definedName>
    <definedName name="thang10" hidden="1">{"'Sheet1'!$L$16"}</definedName>
    <definedName name="thanh" localSheetId="5" hidden="1">{"'Sheet1'!$L$16"}</definedName>
    <definedName name="thanh" localSheetId="6" hidden="1">{"'Sheet1'!$L$16"}</definedName>
    <definedName name="thanh" localSheetId="8" hidden="1">{"'Sheet1'!$L$16"}</definedName>
    <definedName name="thanh" localSheetId="9" hidden="1">{"'Sheet1'!$L$16"}</definedName>
    <definedName name="thanh" hidden="1">{"'Sheet1'!$L$16"}</definedName>
    <definedName name="thanhtien" localSheetId="8">#REF!</definedName>
    <definedName name="thanhtien">#REF!</definedName>
    <definedName name="THchon" localSheetId="8">#REF!</definedName>
    <definedName name="THchon">#REF!</definedName>
    <definedName name="THDA_copy" localSheetId="5" hidden="1">{"'Sheet1'!$L$16"}</definedName>
    <definedName name="THDA_copy" localSheetId="6" hidden="1">{"'Sheet1'!$L$16"}</definedName>
    <definedName name="THDA_copy" localSheetId="8" hidden="1">{"'Sheet1'!$L$16"}</definedName>
    <definedName name="THDA_copy" localSheetId="9" hidden="1">{"'Sheet1'!$L$16"}</definedName>
    <definedName name="THDA_copy" hidden="1">{"'Sheet1'!$L$16"}</definedName>
    <definedName name="thdt" localSheetId="8">#REF!</definedName>
    <definedName name="thdt">#REF!</definedName>
    <definedName name="THDT_HT_DAO_THUONG" localSheetId="8">#REF!</definedName>
    <definedName name="THDT_HT_DAO_THUONG">#REF!</definedName>
    <definedName name="THDT_HT_XOM_NOI" localSheetId="8">#REF!</definedName>
    <definedName name="THDT_HT_XOM_NOI">#REF!</definedName>
    <definedName name="THDT_NPP_XOM_NOI" localSheetId="8">#REF!</definedName>
    <definedName name="THDT_NPP_XOM_NOI">#REF!</definedName>
    <definedName name="THDT_TBA_XOM_NOI" localSheetId="8">#REF!</definedName>
    <definedName name="THDT_TBA_XOM_NOI">#REF!</definedName>
    <definedName name="thepban" localSheetId="8">#REF!</definedName>
    <definedName name="thepban">#REF!</definedName>
    <definedName name="thepgoc25_60" localSheetId="8">#REF!</definedName>
    <definedName name="thepgoc25_60">#REF!</definedName>
    <definedName name="thepgoc63_75" localSheetId="8">#REF!</definedName>
    <definedName name="thepgoc63_75">#REF!</definedName>
    <definedName name="thepgoc80_100" localSheetId="8">#REF!</definedName>
    <definedName name="thepgoc80_100">#REF!</definedName>
    <definedName name="thepma">10500</definedName>
    <definedName name="theptron12" localSheetId="8">#REF!</definedName>
    <definedName name="theptron12">#REF!</definedName>
    <definedName name="theptron14_22" localSheetId="8">#REF!</definedName>
    <definedName name="theptron14_22">#REF!</definedName>
    <definedName name="theptron6_8" localSheetId="8">#REF!</definedName>
    <definedName name="theptron6_8">#REF!</definedName>
    <definedName name="thetichck" localSheetId="8">#REF!</definedName>
    <definedName name="thetichck">#REF!</definedName>
    <definedName name="THGO1pnc" localSheetId="8">#REF!</definedName>
    <definedName name="THGO1pnc">#REF!</definedName>
    <definedName name="thht" localSheetId="8">#REF!</definedName>
    <definedName name="thht">#REF!</definedName>
    <definedName name="THI" localSheetId="8">#REF!</definedName>
    <definedName name="THI">#REF!</definedName>
    <definedName name="THKL" localSheetId="5" hidden="1">{"'Sheet1'!$L$16"}</definedName>
    <definedName name="THKL" localSheetId="6" hidden="1">{"'Sheet1'!$L$16"}</definedName>
    <definedName name="THKL" localSheetId="8" hidden="1">{"'Sheet1'!$L$16"}</definedName>
    <definedName name="THKL" localSheetId="9" hidden="1">{"'Sheet1'!$L$16"}</definedName>
    <definedName name="THKL" hidden="1">{"'Sheet1'!$L$16"}</definedName>
    <definedName name="thkl2" localSheetId="5" hidden="1">{"'Sheet1'!$L$16"}</definedName>
    <definedName name="thkl2" localSheetId="6" hidden="1">{"'Sheet1'!$L$16"}</definedName>
    <definedName name="thkl2" localSheetId="8" hidden="1">{"'Sheet1'!$L$16"}</definedName>
    <definedName name="thkl2" localSheetId="9" hidden="1">{"'Sheet1'!$L$16"}</definedName>
    <definedName name="thkl2" hidden="1">{"'Sheet1'!$L$16"}</definedName>
    <definedName name="thkl3" localSheetId="5" hidden="1">{"'Sheet1'!$L$16"}</definedName>
    <definedName name="thkl3" localSheetId="6" hidden="1">{"'Sheet1'!$L$16"}</definedName>
    <definedName name="thkl3" localSheetId="8" hidden="1">{"'Sheet1'!$L$16"}</definedName>
    <definedName name="thkl3" localSheetId="9" hidden="1">{"'Sheet1'!$L$16"}</definedName>
    <definedName name="thkl3" hidden="1">{"'Sheet1'!$L$16"}</definedName>
    <definedName name="thkp3" localSheetId="8">#REF!</definedName>
    <definedName name="thkp3">#REF!</definedName>
    <definedName name="THOP">"THOP"</definedName>
    <definedName name="THT" localSheetId="8">#REF!</definedName>
    <definedName name="THT">#REF!</definedName>
    <definedName name="thtich1" localSheetId="8">#REF!</definedName>
    <definedName name="thtich1">#REF!</definedName>
    <definedName name="thtich2" localSheetId="8">#REF!</definedName>
    <definedName name="thtich2">#REF!</definedName>
    <definedName name="thtich3" localSheetId="8">#REF!</definedName>
    <definedName name="thtich3">#REF!</definedName>
    <definedName name="thtich4" localSheetId="8">#REF!</definedName>
    <definedName name="thtich4">#REF!</definedName>
    <definedName name="thtich5" localSheetId="8">#REF!</definedName>
    <definedName name="thtich5">#REF!</definedName>
    <definedName name="thtich6" localSheetId="8">#REF!</definedName>
    <definedName name="thtich6">#REF!</definedName>
    <definedName name="thtt" localSheetId="8">#REF!</definedName>
    <definedName name="thtt">#REF!</definedName>
    <definedName name="thu" localSheetId="5" hidden="1">{"'Sheet1'!$L$16"}</definedName>
    <definedName name="thu" localSheetId="6" hidden="1">{"'Sheet1'!$L$16"}</definedName>
    <definedName name="thu" localSheetId="8" hidden="1">{"'Sheet1'!$L$16"}</definedName>
    <definedName name="thu" localSheetId="9" hidden="1">{"'Sheet1'!$L$16"}</definedName>
    <definedName name="thu" hidden="1">{"'Sheet1'!$L$16"}</definedName>
    <definedName name="thue">6</definedName>
    <definedName name="thuy" localSheetId="5" hidden="1">{"'Sheet1'!$L$16"}</definedName>
    <definedName name="thuy" localSheetId="6" hidden="1">{"'Sheet1'!$L$16"}</definedName>
    <definedName name="thuy" localSheetId="8" hidden="1">{"'Sheet1'!$L$16"}</definedName>
    <definedName name="thuy" localSheetId="9" hidden="1">{"'Sheet1'!$L$16"}</definedName>
    <definedName name="thuy" hidden="1">{"'Sheet1'!$L$16"}</definedName>
    <definedName name="THXD2" localSheetId="5" hidden="1">{"'Sheet1'!$L$16"}</definedName>
    <definedName name="THXD2" localSheetId="6" hidden="1">{"'Sheet1'!$L$16"}</definedName>
    <definedName name="THXD2" localSheetId="8" hidden="1">{"'Sheet1'!$L$16"}</definedName>
    <definedName name="THXD2" localSheetId="9" hidden="1">{"'Sheet1'!$L$16"}</definedName>
    <definedName name="THXD2" hidden="1">{"'Sheet1'!$L$16"}</definedName>
    <definedName name="Tien" localSheetId="4">#REF!</definedName>
    <definedName name="Tien" localSheetId="7">#REF!</definedName>
    <definedName name="Tien" localSheetId="8">#REF!</definedName>
    <definedName name="Tien" localSheetId="9">#REF!</definedName>
    <definedName name="Tien">#REF!</definedName>
    <definedName name="TIENLUONG" localSheetId="8">#REF!</definedName>
    <definedName name="TIENLUONG">#REF!</definedName>
    <definedName name="Tiepdiama">9500</definedName>
    <definedName name="TIEU_HAO_VAT_TU_DZ0.4KV" localSheetId="8">#REF!</definedName>
    <definedName name="TIEU_HAO_VAT_TU_DZ0.4KV">#REF!</definedName>
    <definedName name="TIEU_HAO_VAT_TU_DZ22KV" localSheetId="8">#REF!</definedName>
    <definedName name="TIEU_HAO_VAT_TU_DZ22KV">#REF!</definedName>
    <definedName name="TIEU_HAO_VAT_TU_TBA" localSheetId="8">#REF!</definedName>
    <definedName name="TIEU_HAO_VAT_TU_TBA">#REF!</definedName>
    <definedName name="TIT" localSheetId="8">#REF!</definedName>
    <definedName name="TIT">#REF!</definedName>
    <definedName name="TITAN" localSheetId="8">#REF!</definedName>
    <definedName name="TITAN">#REF!</definedName>
    <definedName name="tk" localSheetId="8">#REF!</definedName>
    <definedName name="tk">#REF!</definedName>
    <definedName name="TKP" localSheetId="8">#REF!</definedName>
    <definedName name="TKP">#REF!</definedName>
    <definedName name="TKYB">"TKYB"</definedName>
    <definedName name="TLAC120" localSheetId="8">#REF!</definedName>
    <definedName name="TLAC120">#REF!</definedName>
    <definedName name="TLAC35" localSheetId="8">#REF!</definedName>
    <definedName name="TLAC35">#REF!</definedName>
    <definedName name="TLAC50" localSheetId="8">#REF!</definedName>
    <definedName name="TLAC50">#REF!</definedName>
    <definedName name="TLAC70" localSheetId="8">#REF!</definedName>
    <definedName name="TLAC70">#REF!</definedName>
    <definedName name="TLAC95" localSheetId="8">#REF!</definedName>
    <definedName name="TLAC95">#REF!</definedName>
    <definedName name="Tle" localSheetId="8">#REF!</definedName>
    <definedName name="Tle">#REF!</definedName>
    <definedName name="TONG_GIA_TRI_CONG_TRINH" localSheetId="8">#REF!</definedName>
    <definedName name="TONG_GIA_TRI_CONG_TRINH">#REF!</definedName>
    <definedName name="TONG_HOP_THI_NGHIEM_DZ0.4KV" localSheetId="8">#REF!</definedName>
    <definedName name="TONG_HOP_THI_NGHIEM_DZ0.4KV">#REF!</definedName>
    <definedName name="TONG_HOP_THI_NGHIEM_DZ22KV" localSheetId="8">#REF!</definedName>
    <definedName name="TONG_HOP_THI_NGHIEM_DZ22KV">#REF!</definedName>
    <definedName name="TONG_KE_TBA" localSheetId="8">#REF!</definedName>
    <definedName name="TONG_KE_TBA">#REF!</definedName>
    <definedName name="tongbt" localSheetId="8">#REF!</definedName>
    <definedName name="tongbt">#REF!</definedName>
    <definedName name="tongcong" localSheetId="8">#REF!</definedName>
    <definedName name="tongcong">#REF!</definedName>
    <definedName name="tongdientich" localSheetId="8">#REF!</definedName>
    <definedName name="tongdientich">#REF!</definedName>
    <definedName name="TONGDUTOAN" localSheetId="8">#REF!</definedName>
    <definedName name="TONGDUTOAN">#REF!</definedName>
    <definedName name="tonghop" localSheetId="5" hidden="1">{"'Sheet1'!$L$16"}</definedName>
    <definedName name="tonghop" localSheetId="6" hidden="1">{"'Sheet1'!$L$16"}</definedName>
    <definedName name="Tonghop" localSheetId="4">#REF!</definedName>
    <definedName name="Tonghop" localSheetId="7">#REF!</definedName>
    <definedName name="tonghop" localSheetId="8" hidden="1">{"'Sheet1'!$L$16"}</definedName>
    <definedName name="Tonghop" localSheetId="9">#REF!</definedName>
    <definedName name="tonghop" hidden="1">{"'Sheet1'!$L$16"}</definedName>
    <definedName name="tongthep" localSheetId="8">#REF!</definedName>
    <definedName name="tongthep">#REF!</definedName>
    <definedName name="tongthetich" localSheetId="8">#REF!</definedName>
    <definedName name="tongthetich">#REF!</definedName>
    <definedName name="Tonmai" localSheetId="8">#REF!</definedName>
    <definedName name="Tonmai">#REF!</definedName>
    <definedName name="TPCP" localSheetId="5" hidden="1">{"'Sheet1'!$L$16"}</definedName>
    <definedName name="TPCP" localSheetId="6" hidden="1">{"'Sheet1'!$L$16"}</definedName>
    <definedName name="TPCP" localSheetId="8" hidden="1">{"'Sheet1'!$L$16"}</definedName>
    <definedName name="TPCP" localSheetId="9" hidden="1">{"'Sheet1'!$L$16"}</definedName>
    <definedName name="TPCP" hidden="1">{"'Sheet1'!$L$16"}</definedName>
    <definedName name="TPLRP" localSheetId="8">#REF!</definedName>
    <definedName name="TPLRP">#REF!</definedName>
    <definedName name="Tra_DM_su_dung" localSheetId="8">#REF!</definedName>
    <definedName name="Tra_DM_su_dung">#REF!</definedName>
    <definedName name="Tra_don_gia_KS" localSheetId="4">#REF!</definedName>
    <definedName name="Tra_don_gia_KS" localSheetId="8">#REF!</definedName>
    <definedName name="Tra_don_gia_KS" localSheetId="9">#REF!</definedName>
    <definedName name="Tra_don_gia_KS">#REF!</definedName>
    <definedName name="Tra_DTCT" localSheetId="8">#REF!</definedName>
    <definedName name="Tra_DTCT">#REF!</definedName>
    <definedName name="Tra_tim_hang_mucPT_trung" localSheetId="8">#REF!</definedName>
    <definedName name="Tra_tim_hang_mucPT_trung">#REF!</definedName>
    <definedName name="Tra_TL" localSheetId="8">#REF!</definedName>
    <definedName name="Tra_TL">#REF!</definedName>
    <definedName name="Tra_ty_le2" localSheetId="8">#REF!</definedName>
    <definedName name="Tra_ty_le2">#REF!</definedName>
    <definedName name="Tra_ty_le3" localSheetId="8">#REF!</definedName>
    <definedName name="Tra_ty_le3">#REF!</definedName>
    <definedName name="Tra_ty_le4" localSheetId="8">#REF!</definedName>
    <definedName name="Tra_ty_le4">#REF!</definedName>
    <definedName name="Tra_ty_le5" localSheetId="8">#REF!</definedName>
    <definedName name="Tra_ty_le5">#REF!</definedName>
    <definedName name="TRADE2" localSheetId="8">#REF!</definedName>
    <definedName name="TRADE2">#REF!</definedName>
    <definedName name="TRAM" localSheetId="8">#REF!</definedName>
    <definedName name="TRAM">#REF!</definedName>
    <definedName name="trang" localSheetId="5" hidden="1">{#N/A,#N/A,FALSE,"Chi tiÆt"}</definedName>
    <definedName name="trang" localSheetId="6" hidden="1">{#N/A,#N/A,FALSE,"Chi tiÆt"}</definedName>
    <definedName name="trang" localSheetId="8" hidden="1">{#N/A,#N/A,FALSE,"Chi tiÆt"}</definedName>
    <definedName name="trang" localSheetId="9" hidden="1">{#N/A,#N/A,FALSE,"Chi tiÆt"}</definedName>
    <definedName name="trang" hidden="1">{#N/A,#N/A,FALSE,"Chi tiÆt"}</definedName>
    <definedName name="trt" localSheetId="8">#REF!</definedName>
    <definedName name="trt">#REF!</definedName>
    <definedName name="TT_1P" localSheetId="8">#REF!</definedName>
    <definedName name="TT_1P">#REF!</definedName>
    <definedName name="TT_3p" localSheetId="8">#REF!</definedName>
    <definedName name="TT_3p">#REF!</definedName>
    <definedName name="TTDD1P" localSheetId="8">#REF!</definedName>
    <definedName name="TTDD1P">#REF!</definedName>
    <definedName name="TTDKKH" localSheetId="8">#REF!</definedName>
    <definedName name="TTDKKH">#REF!</definedName>
    <definedName name="tthi" localSheetId="8">#REF!</definedName>
    <definedName name="tthi">#REF!</definedName>
    <definedName name="ttronmk" localSheetId="8">#REF!</definedName>
    <definedName name="ttronmk">#REF!</definedName>
    <definedName name="ttttt" localSheetId="5" hidden="1">{"'Sheet1'!$L$16"}</definedName>
    <definedName name="ttttt" localSheetId="6" hidden="1">{"'Sheet1'!$L$16"}</definedName>
    <definedName name="ttttt" localSheetId="8" hidden="1">{"'Sheet1'!$L$16"}</definedName>
    <definedName name="ttttt" localSheetId="9" hidden="1">{"'Sheet1'!$L$16"}</definedName>
    <definedName name="ttttt" hidden="1">{"'Sheet1'!$L$16"}</definedName>
    <definedName name="TTTTTTTTT" localSheetId="5" hidden="1">{"'Sheet1'!$L$16"}</definedName>
    <definedName name="TTTTTTTTT" localSheetId="6" hidden="1">{"'Sheet1'!$L$16"}</definedName>
    <definedName name="TTTTTTTTT" localSheetId="8" hidden="1">{"'Sheet1'!$L$16"}</definedName>
    <definedName name="TTTTTTTTT" localSheetId="9" hidden="1">{"'Sheet1'!$L$16"}</definedName>
    <definedName name="TTTTTTTTT" hidden="1">{"'Sheet1'!$L$16"}</definedName>
    <definedName name="ttttttttttt" localSheetId="5" hidden="1">{"'Sheet1'!$L$16"}</definedName>
    <definedName name="ttttttttttt" localSheetId="6" hidden="1">{"'Sheet1'!$L$16"}</definedName>
    <definedName name="ttttttttttt" localSheetId="8" hidden="1">{"'Sheet1'!$L$16"}</definedName>
    <definedName name="ttttttttttt" localSheetId="9" hidden="1">{"'Sheet1'!$L$16"}</definedName>
    <definedName name="ttttttttttt" hidden="1">{"'Sheet1'!$L$16"}</definedName>
    <definedName name="tttttttttttt" localSheetId="5" hidden="1">{"'Sheet1'!$L$16"}</definedName>
    <definedName name="tttttttttttt" localSheetId="6" hidden="1">{"'Sheet1'!$L$16"}</definedName>
    <definedName name="tttttttttttt" localSheetId="8" hidden="1">{"'Sheet1'!$L$16"}</definedName>
    <definedName name="tttttttttttt" localSheetId="9" hidden="1">{"'Sheet1'!$L$16"}</definedName>
    <definedName name="tttttttttttt" hidden="1">{"'Sheet1'!$L$16"}</definedName>
    <definedName name="tuyen" localSheetId="5" hidden="1">{"'Sheet1'!$L$16"}</definedName>
    <definedName name="tuyen" localSheetId="6" hidden="1">{"'Sheet1'!$L$16"}</definedName>
    <definedName name="tuyen" localSheetId="8" hidden="1">{"'Sheet1'!$L$16"}</definedName>
    <definedName name="tuyen" localSheetId="9" hidden="1">{"'Sheet1'!$L$16"}</definedName>
    <definedName name="tuyen" hidden="1">{"'Sheet1'!$L$16"}</definedName>
    <definedName name="tuyennhanh" localSheetId="5" hidden="1">{"'Sheet1'!$L$16"}</definedName>
    <definedName name="tuyennhanh" localSheetId="6" hidden="1">{"'Sheet1'!$L$16"}</definedName>
    <definedName name="tuyennhanh" localSheetId="8" hidden="1">{"'Sheet1'!$L$16"}</definedName>
    <definedName name="tuyennhanh" localSheetId="9" hidden="1">{"'Sheet1'!$L$16"}</definedName>
    <definedName name="tuyennhanh" hidden="1">{"'Sheet1'!$L$16"}</definedName>
    <definedName name="tuynen" localSheetId="5" hidden="1">{"'Sheet1'!$L$16"}</definedName>
    <definedName name="tuynen" localSheetId="6" hidden="1">{"'Sheet1'!$L$16"}</definedName>
    <definedName name="tuynen" localSheetId="8" hidden="1">{"'Sheet1'!$L$16"}</definedName>
    <definedName name="tuynen" localSheetId="9" hidden="1">{"'Sheet1'!$L$16"}</definedName>
    <definedName name="tuynen" hidden="1">{"'Sheet1'!$L$16"}</definedName>
    <definedName name="tv75nc" localSheetId="8">#REF!</definedName>
    <definedName name="tv75nc">#REF!</definedName>
    <definedName name="tv75vl" localSheetId="8">#REF!</definedName>
    <definedName name="tv75vl">#REF!</definedName>
    <definedName name="ty_le" localSheetId="8">#REF!</definedName>
    <definedName name="ty_le">#REF!</definedName>
    <definedName name="ty_le_BTN" localSheetId="4">#REF!</definedName>
    <definedName name="ty_le_BTN" localSheetId="8">#REF!</definedName>
    <definedName name="ty_le_BTN" localSheetId="9">#REF!</definedName>
    <definedName name="ty_le_BTN">#REF!</definedName>
    <definedName name="Ty_le1" localSheetId="8">#REF!</definedName>
    <definedName name="Ty_le1">#REF!</definedName>
    <definedName name="u" localSheetId="5" hidden="1">{"'Sheet1'!$L$16"}</definedName>
    <definedName name="u" localSheetId="6" hidden="1">{"'Sheet1'!$L$16"}</definedName>
    <definedName name="u" localSheetId="8" hidden="1">{"'Sheet1'!$L$16"}</definedName>
    <definedName name="u" localSheetId="9" hidden="1">{"'Sheet1'!$L$16"}</definedName>
    <definedName name="u" hidden="1">{"'Sheet1'!$L$16"}</definedName>
    <definedName name="ư" localSheetId="5" hidden="1">{"'Sheet1'!$L$16"}</definedName>
    <definedName name="ư" localSheetId="6" hidden="1">{"'Sheet1'!$L$16"}</definedName>
    <definedName name="ư" localSheetId="8" hidden="1">{"'Sheet1'!$L$16"}</definedName>
    <definedName name="ư" localSheetId="9" hidden="1">{"'Sheet1'!$L$16"}</definedName>
    <definedName name="ư" hidden="1">{"'Sheet1'!$L$16"}</definedName>
    <definedName name="ươpkhgbvcxz" localSheetId="5" hidden="1">{"'Sheet1'!$L$16"}</definedName>
    <definedName name="ươpkhgbvcxz" localSheetId="6" hidden="1">{"'Sheet1'!$L$16"}</definedName>
    <definedName name="ươpkhgbvcxz" localSheetId="8" hidden="1">{"'Sheet1'!$L$16"}</definedName>
    <definedName name="ươpkhgbvcxz" localSheetId="9" hidden="1">{"'Sheet1'!$L$16"}</definedName>
    <definedName name="ươpkhgbvcxz" hidden="1">{"'Sheet1'!$L$16"}</definedName>
    <definedName name="upnoc" localSheetId="8">#REF!</definedName>
    <definedName name="upnoc">#REF!</definedName>
    <definedName name="uu" localSheetId="8">#REF!</definedName>
    <definedName name="uu">#REF!</definedName>
    <definedName name="v" localSheetId="5" hidden="1">{"'Sheet1'!$L$16"}</definedName>
    <definedName name="v" localSheetId="6" hidden="1">{"'Sheet1'!$L$16"}</definedName>
    <definedName name="v" localSheetId="8" hidden="1">{"'Sheet1'!$L$16"}</definedName>
    <definedName name="v" localSheetId="9" hidden="1">{"'Sheet1'!$L$16"}</definedName>
    <definedName name="v" hidden="1">{"'Sheet1'!$L$16"}</definedName>
    <definedName name="VAÄT_LIEÄU">"nhandongia"</definedName>
    <definedName name="Value0" localSheetId="8">#REF!</definedName>
    <definedName name="Value0">#REF!</definedName>
    <definedName name="Value1" localSheetId="8">#REF!</definedName>
    <definedName name="Value1">#REF!</definedName>
    <definedName name="Value10" localSheetId="8">#REF!</definedName>
    <definedName name="Value10">#REF!</definedName>
    <definedName name="Value11" localSheetId="8">#REF!</definedName>
    <definedName name="Value11">#REF!</definedName>
    <definedName name="Value12" localSheetId="8">#REF!</definedName>
    <definedName name="Value12">#REF!</definedName>
    <definedName name="Value13" localSheetId="8">#REF!</definedName>
    <definedName name="Value13">#REF!</definedName>
    <definedName name="Value14" localSheetId="8">#REF!</definedName>
    <definedName name="Value14">#REF!</definedName>
    <definedName name="Value15" localSheetId="8">#REF!</definedName>
    <definedName name="Value15">#REF!</definedName>
    <definedName name="Value16" localSheetId="8">#REF!</definedName>
    <definedName name="Value16">#REF!</definedName>
    <definedName name="Value17" localSheetId="8">#REF!</definedName>
    <definedName name="Value17">#REF!</definedName>
    <definedName name="Value18" localSheetId="8">#REF!</definedName>
    <definedName name="Value18">#REF!</definedName>
    <definedName name="Value19" localSheetId="8">#REF!</definedName>
    <definedName name="Value19">#REF!</definedName>
    <definedName name="Value2" localSheetId="8">#REF!</definedName>
    <definedName name="Value2">#REF!</definedName>
    <definedName name="Value20" localSheetId="8">#REF!</definedName>
    <definedName name="Value20">#REF!</definedName>
    <definedName name="Value21" localSheetId="8">#REF!</definedName>
    <definedName name="Value21">#REF!</definedName>
    <definedName name="Value22" localSheetId="8">#REF!</definedName>
    <definedName name="Value22">#REF!</definedName>
    <definedName name="Value23" localSheetId="8">#REF!</definedName>
    <definedName name="Value23">#REF!</definedName>
    <definedName name="Value24" localSheetId="8">#REF!</definedName>
    <definedName name="Value24">#REF!</definedName>
    <definedName name="Value25" localSheetId="8">#REF!</definedName>
    <definedName name="Value25">#REF!</definedName>
    <definedName name="Value26" localSheetId="8">#REF!</definedName>
    <definedName name="Value26">#REF!</definedName>
    <definedName name="Value27" localSheetId="8">#REF!</definedName>
    <definedName name="Value27">#REF!</definedName>
    <definedName name="Value28" localSheetId="8">#REF!</definedName>
    <definedName name="Value28">#REF!</definedName>
    <definedName name="Value29" localSheetId="8">#REF!</definedName>
    <definedName name="Value29">#REF!</definedName>
    <definedName name="Value3" localSheetId="8">#REF!</definedName>
    <definedName name="Value3">#REF!</definedName>
    <definedName name="Value30" localSheetId="8">#REF!</definedName>
    <definedName name="Value30">#REF!</definedName>
    <definedName name="Value31" localSheetId="8">#REF!</definedName>
    <definedName name="Value31">#REF!</definedName>
    <definedName name="Value32" localSheetId="8">#REF!</definedName>
    <definedName name="Value32">#REF!</definedName>
    <definedName name="Value33" localSheetId="8">#REF!</definedName>
    <definedName name="Value33">#REF!</definedName>
    <definedName name="Value34" localSheetId="8">#REF!</definedName>
    <definedName name="Value34">#REF!</definedName>
    <definedName name="Value35" localSheetId="8">#REF!</definedName>
    <definedName name="Value35">#REF!</definedName>
    <definedName name="Value36" localSheetId="8">#REF!</definedName>
    <definedName name="Value36">#REF!</definedName>
    <definedName name="Value37" localSheetId="8">#REF!</definedName>
    <definedName name="Value37">#REF!</definedName>
    <definedName name="Value38" localSheetId="8">#REF!</definedName>
    <definedName name="Value38">#REF!</definedName>
    <definedName name="Value39" localSheetId="8">#REF!</definedName>
    <definedName name="Value39">#REF!</definedName>
    <definedName name="Value4" localSheetId="8">#REF!</definedName>
    <definedName name="Value4">#REF!</definedName>
    <definedName name="Value40" localSheetId="8">#REF!</definedName>
    <definedName name="Value40">#REF!</definedName>
    <definedName name="Value41" localSheetId="8">#REF!</definedName>
    <definedName name="Value41">#REF!</definedName>
    <definedName name="Value42" localSheetId="8">#REF!</definedName>
    <definedName name="Value42">#REF!</definedName>
    <definedName name="Value43" localSheetId="8">#REF!</definedName>
    <definedName name="Value43">#REF!</definedName>
    <definedName name="Value44" localSheetId="8">#REF!</definedName>
    <definedName name="Value44">#REF!</definedName>
    <definedName name="Value45" localSheetId="8">#REF!</definedName>
    <definedName name="Value45">#REF!</definedName>
    <definedName name="Value46" localSheetId="8">#REF!</definedName>
    <definedName name="Value46">#REF!</definedName>
    <definedName name="Value47" localSheetId="8">#REF!</definedName>
    <definedName name="Value47">#REF!</definedName>
    <definedName name="Value48" localSheetId="8">#REF!</definedName>
    <definedName name="Value48">#REF!</definedName>
    <definedName name="Value49" localSheetId="8">#REF!</definedName>
    <definedName name="Value49">#REF!</definedName>
    <definedName name="Value5" localSheetId="8">#REF!</definedName>
    <definedName name="Value5">#REF!</definedName>
    <definedName name="Value50" localSheetId="8">#REF!</definedName>
    <definedName name="Value50">#REF!</definedName>
    <definedName name="Value51" localSheetId="8">#REF!</definedName>
    <definedName name="Value51">#REF!</definedName>
    <definedName name="Value52" localSheetId="8">#REF!</definedName>
    <definedName name="Value52">#REF!</definedName>
    <definedName name="Value53" localSheetId="8">#REF!</definedName>
    <definedName name="Value53">#REF!</definedName>
    <definedName name="Value54" localSheetId="8">#REF!</definedName>
    <definedName name="Value54">#REF!</definedName>
    <definedName name="Value55" localSheetId="8">#REF!</definedName>
    <definedName name="Value55">#REF!</definedName>
    <definedName name="Value6" localSheetId="8">#REF!</definedName>
    <definedName name="Value6">#REF!</definedName>
    <definedName name="Value7" localSheetId="8">#REF!</definedName>
    <definedName name="Value7">#REF!</definedName>
    <definedName name="Value8" localSheetId="8">#REF!</definedName>
    <definedName name="Value8">#REF!</definedName>
    <definedName name="Value9" localSheetId="8">#REF!</definedName>
    <definedName name="Value9">#REF!</definedName>
    <definedName name="VAN_CHUYEN_DUONG_DAI_DZ0.4KV" localSheetId="8">#REF!</definedName>
    <definedName name="VAN_CHUYEN_DUONG_DAI_DZ0.4KV">#REF!</definedName>
    <definedName name="VAN_CHUYEN_DUONG_DAI_DZ22KV" localSheetId="8">#REF!</definedName>
    <definedName name="VAN_CHUYEN_DUONG_DAI_DZ22KV">#REF!</definedName>
    <definedName name="VAN_CHUYEN_VAT_TU_CHUNG" localSheetId="8">#REF!</definedName>
    <definedName name="VAN_CHUYEN_VAT_TU_CHUNG">#REF!</definedName>
    <definedName name="VAN_TRUNG_CHUYEN_VAT_TU_CHUNG" localSheetId="8">#REF!</definedName>
    <definedName name="VAN_TRUNG_CHUYEN_VAT_TU_CHUNG">#REF!</definedName>
    <definedName name="VARIINST" localSheetId="8">#REF!</definedName>
    <definedName name="VARIINST" localSheetId="9">#REF!</definedName>
    <definedName name="VARIINST">#REF!</definedName>
    <definedName name="VARIPURC" localSheetId="8">#REF!</definedName>
    <definedName name="VARIPURC" localSheetId="9">#REF!</definedName>
    <definedName name="VARIPURC">#REF!</definedName>
    <definedName name="vat" localSheetId="8">#REF!</definedName>
    <definedName name="vat">#REF!</definedName>
    <definedName name="VAT_LIEU_DEN_CHAN_CONG_TRINH" localSheetId="8">#REF!</definedName>
    <definedName name="VAT_LIEU_DEN_CHAN_CONG_TRINH">#REF!</definedName>
    <definedName name="VATM" localSheetId="5" hidden="1">{"'Sheet1'!$L$16"}</definedName>
    <definedName name="VATM" localSheetId="6" hidden="1">{"'Sheet1'!$L$16"}</definedName>
    <definedName name="VATM" localSheetId="8" hidden="1">{"'Sheet1'!$L$16"}</definedName>
    <definedName name="VATM" localSheetId="9" hidden="1">{"'Sheet1'!$L$16"}</definedName>
    <definedName name="VATM" hidden="1">{"'Sheet1'!$L$16"}</definedName>
    <definedName name="vbtchongnuocm300" localSheetId="8">#REF!</definedName>
    <definedName name="vbtchongnuocm300">#REF!</definedName>
    <definedName name="vbtm150" localSheetId="8">#REF!</definedName>
    <definedName name="vbtm150">#REF!</definedName>
    <definedName name="vbtm300" localSheetId="8">#REF!</definedName>
    <definedName name="vbtm300">#REF!</definedName>
    <definedName name="vbtm400" localSheetId="8">#REF!</definedName>
    <definedName name="vbtm400">#REF!</definedName>
    <definedName name="vccot" localSheetId="8">#REF!</definedName>
    <definedName name="vccot">#REF!</definedName>
    <definedName name="vcdc" localSheetId="8">#REF!</definedName>
    <definedName name="vcdc">#REF!</definedName>
    <definedName name="VCHT" localSheetId="8">#REF!</definedName>
    <definedName name="VCHT">#REF!</definedName>
    <definedName name="vcoto" localSheetId="5" hidden="1">{"'Sheet1'!$L$16"}</definedName>
    <definedName name="vcoto" localSheetId="6" hidden="1">{"'Sheet1'!$L$16"}</definedName>
    <definedName name="vcoto" localSheetId="8" hidden="1">{"'Sheet1'!$L$16"}</definedName>
    <definedName name="vcoto" localSheetId="9" hidden="1">{"'Sheet1'!$L$16"}</definedName>
    <definedName name="vcoto" hidden="1">{"'Sheet1'!$L$16"}</definedName>
    <definedName name="vct" localSheetId="8">#REF!</definedName>
    <definedName name="vct">#REF!</definedName>
    <definedName name="VCTT" localSheetId="8">#REF!</definedName>
    <definedName name="VCTT">#REF!</definedName>
    <definedName name="VCVBT1" localSheetId="8">#REF!</definedName>
    <definedName name="VCVBT1">#REF!</definedName>
    <definedName name="VCVBT2" localSheetId="8">#REF!</definedName>
    <definedName name="VCVBT2">#REF!</definedName>
    <definedName name="vd3p" localSheetId="8">#REF!</definedName>
    <definedName name="vd3p">#REF!</definedName>
    <definedName name="vdv" hidden="1">#N/A</definedName>
    <definedName name="vgk" localSheetId="8">#REF!</definedName>
    <definedName name="vgk">#REF!</definedName>
    <definedName name="vgt" localSheetId="8">#REF!</definedName>
    <definedName name="vgt">#REF!</definedName>
    <definedName name="VH" localSheetId="5" hidden="1">{"'Sheet1'!$L$16"}</definedName>
    <definedName name="VH" localSheetId="6" hidden="1">{"'Sheet1'!$L$16"}</definedName>
    <definedName name="VH" localSheetId="8" hidden="1">{"'Sheet1'!$L$16"}</definedName>
    <definedName name="VH" localSheetId="9" hidden="1">{"'Sheet1'!$L$16"}</definedName>
    <definedName name="VH" hidden="1">{"'Sheet1'!$L$16"}</definedName>
    <definedName name="Viet" localSheetId="5" hidden="1">{"'Sheet1'!$L$16"}</definedName>
    <definedName name="Viet" localSheetId="6" hidden="1">{"'Sheet1'!$L$16"}</definedName>
    <definedName name="Viet" localSheetId="8" hidden="1">{"'Sheet1'!$L$16"}</definedName>
    <definedName name="Viet" localSheetId="9" hidden="1">{"'Sheet1'!$L$16"}</definedName>
    <definedName name="Viet" hidden="1">{"'Sheet1'!$L$16"}</definedName>
    <definedName name="vkcauthang" localSheetId="8">#REF!</definedName>
    <definedName name="vkcauthang">#REF!</definedName>
    <definedName name="vksan" localSheetId="8">#REF!</definedName>
    <definedName name="vksan">#REF!</definedName>
    <definedName name="vl" localSheetId="8">#REF!</definedName>
    <definedName name="vl">#REF!</definedName>
    <definedName name="vl3p" localSheetId="8">#REF!</definedName>
    <definedName name="vl3p">#REF!</definedName>
    <definedName name="vlct" localSheetId="5" hidden="1">{"'Sheet1'!$L$16"}</definedName>
    <definedName name="vlct" localSheetId="6" hidden="1">{"'Sheet1'!$L$16"}</definedName>
    <definedName name="vlct" localSheetId="8" hidden="1">{"'Sheet1'!$L$16"}</definedName>
    <definedName name="vlct" localSheetId="9" hidden="1">{"'Sheet1'!$L$16"}</definedName>
    <definedName name="vlct" hidden="1">{"'Sheet1'!$L$16"}</definedName>
    <definedName name="VLCT3p" localSheetId="8">#REF!</definedName>
    <definedName name="VLCT3p">#REF!</definedName>
    <definedName name="vldg" localSheetId="8">#REF!</definedName>
    <definedName name="vldg">#REF!</definedName>
    <definedName name="vldn400" localSheetId="8">#REF!</definedName>
    <definedName name="vldn400">#REF!</definedName>
    <definedName name="vldn600" localSheetId="8">#REF!</definedName>
    <definedName name="vldn600">#REF!</definedName>
    <definedName name="VLIEU" localSheetId="8">#REF!</definedName>
    <definedName name="VLIEU">#REF!</definedName>
    <definedName name="VLM" localSheetId="8">#REF!</definedName>
    <definedName name="VLM">#REF!</definedName>
    <definedName name="vltram" localSheetId="8">#REF!</definedName>
    <definedName name="vltram">#REF!</definedName>
    <definedName name="vr3p" localSheetId="8">#REF!</definedName>
    <definedName name="vr3p">#REF!</definedName>
    <definedName name="W" localSheetId="8">#REF!</definedName>
    <definedName name="W" localSheetId="9">#REF!</definedName>
    <definedName name="W">#REF!</definedName>
    <definedName name="WIRE1">5</definedName>
    <definedName name="wr" localSheetId="5" hidden="1">{#N/A,#N/A,FALSE,"Chi tiÆt"}</definedName>
    <definedName name="wr" localSheetId="6" hidden="1">{#N/A,#N/A,FALSE,"Chi tiÆt"}</definedName>
    <definedName name="wr" localSheetId="8" hidden="1">{#N/A,#N/A,FALSE,"Chi tiÆt"}</definedName>
    <definedName name="wr" localSheetId="9" hidden="1">{#N/A,#N/A,FALSE,"Chi tiÆt"}</definedName>
    <definedName name="wr" hidden="1">{#N/A,#N/A,FALSE,"Chi tiÆt"}</definedName>
    <definedName name="wrn.aaa." localSheetId="5" hidden="1">{#N/A,#N/A,FALSE,"Sheet1";#N/A,#N/A,FALSE,"Sheet1";#N/A,#N/A,FALSE,"Sheet1"}</definedName>
    <definedName name="wrn.aaa." localSheetId="6"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localSheetId="8" hidden="1">{#N/A,#N/A,FALSE,"Sheet1";#N/A,#N/A,FALSE,"Sheet1";#N/A,#N/A,FALSE,"Sheet1"}</definedName>
    <definedName name="wrn.aaa.1" localSheetId="9" hidden="1">{#N/A,#N/A,FALSE,"Sheet1";#N/A,#N/A,FALSE,"Sheet1";#N/A,#N/A,FALSE,"Sheet1"}</definedName>
    <definedName name="wrn.aaa.1" hidden="1">{#N/A,#N/A,FALSE,"Sheet1";#N/A,#N/A,FALSE,"Sheet1";#N/A,#N/A,FALSE,"Sheet1"}</definedName>
    <definedName name="wrn.Bang._.ke._.nhan._.hang." localSheetId="5" hidden="1">{#N/A,#N/A,FALSE,"Ke khai NH"}</definedName>
    <definedName name="wrn.Bang._.ke._.nhan._.hang." localSheetId="6" hidden="1">{#N/A,#N/A,FALSE,"Ke khai NH"}</definedName>
    <definedName name="wrn.Bang._.ke._.nhan._.hang." localSheetId="8" hidden="1">{#N/A,#N/A,FALSE,"Ke khai NH"}</definedName>
    <definedName name="wrn.Bang._.ke._.nhan._.hang." localSheetId="9" hidden="1">{#N/A,#N/A,FALSE,"Ke khai NH"}</definedName>
    <definedName name="wrn.Bang._.ke._.nhan._.hang." hidden="1">{#N/A,#N/A,FALSE,"Ke khai NH"}</definedName>
    <definedName name="wrn.Che._.do._.duoc._.huong." localSheetId="5" hidden="1">{#N/A,#N/A,FALSE,"BN (2)"}</definedName>
    <definedName name="wrn.Che._.do._.duoc._.huong." localSheetId="6" hidden="1">{#N/A,#N/A,FALSE,"BN (2)"}</definedName>
    <definedName name="wrn.Che._.do._.duoc._.huong." localSheetId="8" hidden="1">{#N/A,#N/A,FALSE,"BN (2)"}</definedName>
    <definedName name="wrn.Che._.do._.duoc._.huong." localSheetId="9" hidden="1">{#N/A,#N/A,FALSE,"BN (2)"}</definedName>
    <definedName name="wrn.Che._.do._.duoc._.huong." hidden="1">{#N/A,#N/A,FALSE,"BN (2)"}</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9" hidden="1">{#N/A,#N/A,FALSE,"Chi tiÆt"}</definedName>
    <definedName name="wrn.chi._.tiÆt." hidden="1">{#N/A,#N/A,FALSE,"Chi tiÆt"}</definedName>
    <definedName name="wrn.cong." localSheetId="5" hidden="1">{#N/A,#N/A,FALSE,"Sheet1"}</definedName>
    <definedName name="wrn.cong." localSheetId="6" hidden="1">{#N/A,#N/A,FALSE,"Sheet1"}</definedName>
    <definedName name="wrn.cong." localSheetId="8" hidden="1">{#N/A,#N/A,FALSE,"Sheet1"}</definedName>
    <definedName name="wrn.cong." localSheetId="9" hidden="1">{#N/A,#N/A,FALSE,"Sheet1"}</definedName>
    <definedName name="wrn.cong." hidden="1">{#N/A,#N/A,FALSE,"Sheet1"}</definedName>
    <definedName name="wrn.Giáy._.bao._.no." localSheetId="5" hidden="1">{#N/A,#N/A,FALSE,"BN"}</definedName>
    <definedName name="wrn.Giáy._.bao._.no." localSheetId="6" hidden="1">{#N/A,#N/A,FALSE,"BN"}</definedName>
    <definedName name="wrn.Giáy._.bao._.no." localSheetId="8" hidden="1">{#N/A,#N/A,FALSE,"BN"}</definedName>
    <definedName name="wrn.Giáy._.bao._.no." localSheetId="9" hidden="1">{#N/A,#N/A,FALSE,"BN"}</definedName>
    <definedName name="wrn.Giáy._.bao._.no." hidden="1">{#N/A,#N/A,FALSE,"BN"}</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5" hidden="1">{#N/A,#N/A,TRUE,"BT M200 da 10x20"}</definedName>
    <definedName name="wrn.vd." localSheetId="6" hidden="1">{#N/A,#N/A,TRUE,"BT M200 da 10x20"}</definedName>
    <definedName name="wrn.vd." localSheetId="8" hidden="1">{#N/A,#N/A,TRUE,"BT M200 da 10x20"}</definedName>
    <definedName name="wrn.vd." localSheetId="9" hidden="1">{#N/A,#N/A,TRUE,"BT M200 da 10x20"}</definedName>
    <definedName name="wrn.vd." hidden="1">{#N/A,#N/A,TRUE,"BT M200 da 10x20"}</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7">#REF!</definedName>
    <definedName name="X" localSheetId="9">#REF!</definedName>
    <definedName name="X">#REF!</definedName>
    <definedName name="x1pind" localSheetId="8">#REF!</definedName>
    <definedName name="x1pind">#REF!</definedName>
    <definedName name="X1pINDnc" localSheetId="8">#REF!</definedName>
    <definedName name="X1pINDnc">#REF!</definedName>
    <definedName name="X1pINDvc" localSheetId="8">#REF!</definedName>
    <definedName name="X1pINDvc">#REF!</definedName>
    <definedName name="X1pINDvl" localSheetId="8">#REF!</definedName>
    <definedName name="X1pINDvl">#REF!</definedName>
    <definedName name="x1ping" localSheetId="8">#REF!</definedName>
    <definedName name="x1ping">#REF!</definedName>
    <definedName name="X1pINGnc" localSheetId="8">#REF!</definedName>
    <definedName name="X1pINGnc">#REF!</definedName>
    <definedName name="X1pINGvc" localSheetId="8">#REF!</definedName>
    <definedName name="X1pINGvc">#REF!</definedName>
    <definedName name="X1pINGvl" localSheetId="8">#REF!</definedName>
    <definedName name="X1pINGvl">#REF!</definedName>
    <definedName name="x1pint" localSheetId="8">#REF!</definedName>
    <definedName name="x1pint">#REF!</definedName>
    <definedName name="XBCNCKT">5600</definedName>
    <definedName name="XCCT">0.5</definedName>
    <definedName name="xd0.6" localSheetId="8">#REF!</definedName>
    <definedName name="xd0.6">#REF!</definedName>
    <definedName name="xd1.3" localSheetId="8">#REF!</definedName>
    <definedName name="xd1.3">#REF!</definedName>
    <definedName name="xd1.5" localSheetId="8">#REF!</definedName>
    <definedName name="xd1.5">#REF!</definedName>
    <definedName name="xfco" localSheetId="8">#REF!</definedName>
    <definedName name="xfco">#REF!</definedName>
    <definedName name="xfco3p" localSheetId="8">#REF!</definedName>
    <definedName name="xfco3p">#REF!</definedName>
    <definedName name="XFCOnc" localSheetId="8">#REF!</definedName>
    <definedName name="XFCOnc">#REF!</definedName>
    <definedName name="xfcotnc" localSheetId="8">#REF!</definedName>
    <definedName name="xfcotnc">#REF!</definedName>
    <definedName name="xfcotvl" localSheetId="8">#REF!</definedName>
    <definedName name="xfcotvl">#REF!</definedName>
    <definedName name="XFCOvl" localSheetId="8">#REF!</definedName>
    <definedName name="XFCOvl">#REF!</definedName>
    <definedName name="xgc100" localSheetId="8">#REF!</definedName>
    <definedName name="xgc100">#REF!</definedName>
    <definedName name="xgc150" localSheetId="8">#REF!</definedName>
    <definedName name="xgc150">#REF!</definedName>
    <definedName name="xgc200" localSheetId="8">#REF!</definedName>
    <definedName name="xgc200">#REF!</definedName>
    <definedName name="xh" localSheetId="8">#REF!</definedName>
    <definedName name="xh">#REF!</definedName>
    <definedName name="xhn" localSheetId="8">#REF!</definedName>
    <definedName name="xhn">#REF!</definedName>
    <definedName name="xig" localSheetId="8">#REF!</definedName>
    <definedName name="xig">#REF!</definedName>
    <definedName name="xig1" localSheetId="8">#REF!</definedName>
    <definedName name="xig1">#REF!</definedName>
    <definedName name="xig1p" localSheetId="8">#REF!</definedName>
    <definedName name="xig1p">#REF!</definedName>
    <definedName name="xig3p" localSheetId="8">#REF!</definedName>
    <definedName name="xig3p">#REF!</definedName>
    <definedName name="XIGnc" localSheetId="8">#REF!</definedName>
    <definedName name="XIGnc">#REF!</definedName>
    <definedName name="XIGvc" localSheetId="8">#REF!</definedName>
    <definedName name="XIGvc">#REF!</definedName>
    <definedName name="XIGvl" localSheetId="8">#REF!</definedName>
    <definedName name="XIGvl">#REF!</definedName>
    <definedName name="ximang" localSheetId="8">#REF!</definedName>
    <definedName name="ximang">#REF!</definedName>
    <definedName name="xin" localSheetId="8">#REF!</definedName>
    <definedName name="xin">#REF!</definedName>
    <definedName name="xin190" localSheetId="8">#REF!</definedName>
    <definedName name="xin190">#REF!</definedName>
    <definedName name="xin1903p" localSheetId="8">#REF!</definedName>
    <definedName name="xin1903p">#REF!</definedName>
    <definedName name="xin3p" localSheetId="8">#REF!</definedName>
    <definedName name="xin3p">#REF!</definedName>
    <definedName name="xind" localSheetId="8">#REF!</definedName>
    <definedName name="xind">#REF!</definedName>
    <definedName name="xind1p" localSheetId="8">#REF!</definedName>
    <definedName name="xind1p">#REF!</definedName>
    <definedName name="xind3p" localSheetId="8">#REF!</definedName>
    <definedName name="xind3p">#REF!</definedName>
    <definedName name="xindnc1p" localSheetId="8">#REF!</definedName>
    <definedName name="xindnc1p">#REF!</definedName>
    <definedName name="xindvl1p" localSheetId="8">#REF!</definedName>
    <definedName name="xindvl1p">#REF!</definedName>
    <definedName name="xing1p" localSheetId="8">#REF!</definedName>
    <definedName name="xing1p">#REF!</definedName>
    <definedName name="xingnc1p" localSheetId="8">#REF!</definedName>
    <definedName name="xingnc1p">#REF!</definedName>
    <definedName name="xingvl1p" localSheetId="8">#REF!</definedName>
    <definedName name="xingvl1p">#REF!</definedName>
    <definedName name="XINnc" localSheetId="8">#REF!</definedName>
    <definedName name="XINnc">#REF!</definedName>
    <definedName name="xint1p" localSheetId="8">#REF!</definedName>
    <definedName name="xint1p">#REF!</definedName>
    <definedName name="XINvc" localSheetId="8">#REF!</definedName>
    <definedName name="XINvc">#REF!</definedName>
    <definedName name="XINvl" localSheetId="8">#REF!</definedName>
    <definedName name="XINvl">#REF!</definedName>
    <definedName name="xit" localSheetId="8">#REF!</definedName>
    <definedName name="xit">#REF!</definedName>
    <definedName name="xit1" localSheetId="8">#REF!</definedName>
    <definedName name="xit1">#REF!</definedName>
    <definedName name="xit1p" localSheetId="8">#REF!</definedName>
    <definedName name="xit1p">#REF!</definedName>
    <definedName name="xit3p" localSheetId="8">#REF!</definedName>
    <definedName name="xit3p">#REF!</definedName>
    <definedName name="XITnc" localSheetId="8">#REF!</definedName>
    <definedName name="XITnc">#REF!</definedName>
    <definedName name="XITvc" localSheetId="8">#REF!</definedName>
    <definedName name="XITvc">#REF!</definedName>
    <definedName name="XITvl" localSheetId="8">#REF!</definedName>
    <definedName name="XITvl">#REF!</definedName>
    <definedName name="xk0.6" localSheetId="8">#REF!</definedName>
    <definedName name="xk0.6">#REF!</definedName>
    <definedName name="xk1.3" localSheetId="8">#REF!</definedName>
    <definedName name="xk1.3">#REF!</definedName>
    <definedName name="xk1.5" localSheetId="8">#REF!</definedName>
    <definedName name="xk1.5">#REF!</definedName>
    <definedName name="xld1.4" localSheetId="8">#REF!</definedName>
    <definedName name="xld1.4">#REF!</definedName>
    <definedName name="xlk1.4" localSheetId="8">#REF!</definedName>
    <definedName name="xlk1.4">#REF!</definedName>
    <definedName name="xls" localSheetId="5" hidden="1">{"'Sheet1'!$L$16"}</definedName>
    <definedName name="xls" localSheetId="6" hidden="1">{"'Sheet1'!$L$16"}</definedName>
    <definedName name="xls" localSheetId="8" hidden="1">{"'Sheet1'!$L$16"}</definedName>
    <definedName name="xls" localSheetId="9" hidden="1">{"'Sheet1'!$L$16"}</definedName>
    <definedName name="xls" hidden="1">{"'Sheet1'!$L$16"}</definedName>
    <definedName name="xlttbninh" localSheetId="5" hidden="1">{"'Sheet1'!$L$16"}</definedName>
    <definedName name="xlttbninh" localSheetId="6" hidden="1">{"'Sheet1'!$L$16"}</definedName>
    <definedName name="xlttbninh" localSheetId="8" hidden="1">{"'Sheet1'!$L$16"}</definedName>
    <definedName name="xlttbninh" localSheetId="9" hidden="1">{"'Sheet1'!$L$16"}</definedName>
    <definedName name="xlttbninh" hidden="1">{"'Sheet1'!$L$16"}</definedName>
    <definedName name="XM" localSheetId="8">#REF!</definedName>
    <definedName name="XM">#REF!</definedName>
    <definedName name="xmcax" localSheetId="8">#REF!</definedName>
    <definedName name="xmcax">#REF!</definedName>
    <definedName name="xn" localSheetId="8">#REF!</definedName>
    <definedName name="xn">#REF!</definedName>
    <definedName name="XTKKTTC">7500</definedName>
    <definedName name="xx" localSheetId="8">#REF!</definedName>
    <definedName name="xx">#REF!</definedName>
    <definedName name="y" localSheetId="8">#REF!</definedName>
    <definedName name="y">#REF!</definedName>
    <definedName name="z" localSheetId="8">#REF!</definedName>
    <definedName name="z">#REF!</definedName>
    <definedName name="ZXD" localSheetId="8">#REF!</definedName>
    <definedName name="ZXD">#REF!</definedName>
    <definedName name="ZYX" localSheetId="8">#REF!</definedName>
    <definedName name="ZYX" localSheetId="9">#REF!</definedName>
    <definedName name="ZYX">#REF!</definedName>
    <definedName name="ZZZ" localSheetId="8">#REF!</definedName>
    <definedName name="ZZZ" localSheetId="9">#REF!</definedName>
    <definedName name="ZZZ">#REF!</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 i="11" l="1"/>
  <c r="G11" i="11"/>
  <c r="G10" i="11" s="1"/>
  <c r="C9" i="20" l="1"/>
  <c r="C6" i="20"/>
  <c r="C5" i="20" s="1"/>
  <c r="L74" i="11" l="1"/>
  <c r="L73" i="11"/>
  <c r="L72" i="11"/>
  <c r="L71" i="11"/>
  <c r="I72" i="11"/>
  <c r="I73" i="11"/>
  <c r="I71" i="11"/>
  <c r="L69" i="11"/>
  <c r="L68" i="11"/>
  <c r="I69" i="11"/>
  <c r="H69" i="11" s="1"/>
  <c r="I68" i="11"/>
  <c r="H68" i="11" s="1"/>
  <c r="L66" i="11"/>
  <c r="L65" i="11"/>
  <c r="L64" i="11"/>
  <c r="L63" i="11"/>
  <c r="L62" i="11"/>
  <c r="L61" i="11"/>
  <c r="I62" i="11"/>
  <c r="H62" i="11" s="1"/>
  <c r="I63" i="11"/>
  <c r="H63" i="11" s="1"/>
  <c r="I64" i="11"/>
  <c r="I65" i="11"/>
  <c r="H65" i="11" s="1"/>
  <c r="I66" i="11"/>
  <c r="I61" i="11"/>
  <c r="L59" i="11"/>
  <c r="L58" i="11"/>
  <c r="L57" i="11"/>
  <c r="I58" i="11"/>
  <c r="H58" i="11" s="1"/>
  <c r="I59" i="11"/>
  <c r="H59" i="11" s="1"/>
  <c r="I57" i="11"/>
  <c r="H57" i="11" s="1"/>
  <c r="L55" i="11"/>
  <c r="L54" i="11"/>
  <c r="L53" i="11"/>
  <c r="L52" i="11"/>
  <c r="L51" i="11"/>
  <c r="L50" i="11"/>
  <c r="L49" i="11"/>
  <c r="L48" i="11"/>
  <c r="I49" i="11"/>
  <c r="I50" i="11"/>
  <c r="I51" i="11"/>
  <c r="I52" i="11"/>
  <c r="H52" i="11" s="1"/>
  <c r="I53" i="11"/>
  <c r="H53" i="11" s="1"/>
  <c r="I54" i="11"/>
  <c r="H54" i="11" s="1"/>
  <c r="I55" i="11"/>
  <c r="H55" i="11" s="1"/>
  <c r="I48" i="11"/>
  <c r="H48" i="11" s="1"/>
  <c r="L46" i="11"/>
  <c r="L45" i="11"/>
  <c r="I46" i="11"/>
  <c r="H46" i="11" s="1"/>
  <c r="I45" i="11"/>
  <c r="I44" i="11"/>
  <c r="L43" i="11"/>
  <c r="L42" i="11"/>
  <c r="L41" i="11"/>
  <c r="L40" i="11"/>
  <c r="I41" i="11"/>
  <c r="I42" i="11"/>
  <c r="H42" i="11" s="1"/>
  <c r="I43" i="11"/>
  <c r="H43" i="11" s="1"/>
  <c r="I40" i="11"/>
  <c r="L38" i="11"/>
  <c r="I38" i="11"/>
  <c r="L35" i="11"/>
  <c r="H35" i="11" s="1"/>
  <c r="L34" i="11"/>
  <c r="L33" i="11"/>
  <c r="L32" i="11"/>
  <c r="L31" i="11"/>
  <c r="L30" i="11"/>
  <c r="L29" i="11"/>
  <c r="L28" i="11"/>
  <c r="L27" i="11"/>
  <c r="H27" i="11" s="1"/>
  <c r="L26" i="11"/>
  <c r="H26" i="11" s="1"/>
  <c r="L25" i="11"/>
  <c r="H25" i="11" s="1"/>
  <c r="I26" i="11"/>
  <c r="I27" i="11"/>
  <c r="I28" i="11"/>
  <c r="I29" i="11"/>
  <c r="I30" i="11"/>
  <c r="I31" i="11"/>
  <c r="I32" i="11"/>
  <c r="H32" i="11" s="1"/>
  <c r="I33" i="11"/>
  <c r="I34" i="11"/>
  <c r="I35" i="11"/>
  <c r="I25" i="11"/>
  <c r="H29" i="11"/>
  <c r="H30" i="11"/>
  <c r="H31" i="11"/>
  <c r="H34" i="11"/>
  <c r="H19" i="11"/>
  <c r="H21" i="11"/>
  <c r="L23" i="11"/>
  <c r="L22" i="11"/>
  <c r="L21" i="11"/>
  <c r="L20" i="11"/>
  <c r="H20" i="11" s="1"/>
  <c r="L19" i="11"/>
  <c r="L18" i="11"/>
  <c r="L17" i="11"/>
  <c r="L16" i="11"/>
  <c r="L15" i="11"/>
  <c r="L14" i="11"/>
  <c r="I15" i="11"/>
  <c r="H15" i="11" s="1"/>
  <c r="I16" i="11"/>
  <c r="H16" i="11" s="1"/>
  <c r="I17" i="11"/>
  <c r="I19" i="11"/>
  <c r="I20" i="11"/>
  <c r="I21" i="11"/>
  <c r="I22" i="11"/>
  <c r="H22" i="11" s="1"/>
  <c r="I23" i="11"/>
  <c r="H23" i="11" s="1"/>
  <c r="M13" i="11"/>
  <c r="N13" i="11"/>
  <c r="P13" i="11"/>
  <c r="I12" i="11"/>
  <c r="L11" i="11"/>
  <c r="J10" i="11"/>
  <c r="K10" i="11"/>
  <c r="L10" i="11"/>
  <c r="M10" i="11"/>
  <c r="N10" i="11"/>
  <c r="Q10" i="11"/>
  <c r="R10" i="11"/>
  <c r="I11" i="11"/>
  <c r="P37" i="11"/>
  <c r="H33" i="11" l="1"/>
  <c r="H51" i="11"/>
  <c r="H40" i="11"/>
  <c r="I10" i="11"/>
  <c r="H28" i="11"/>
  <c r="H72" i="11"/>
  <c r="L13" i="11"/>
  <c r="H61" i="11"/>
  <c r="H66" i="11"/>
  <c r="H73" i="11"/>
  <c r="H71" i="11"/>
  <c r="H64" i="11"/>
  <c r="H49" i="11"/>
  <c r="H41" i="11"/>
  <c r="H38" i="11"/>
  <c r="O66" i="11"/>
  <c r="O45" i="11"/>
  <c r="H45" i="11" s="1"/>
  <c r="O50" i="11"/>
  <c r="H50" i="11" s="1"/>
  <c r="O14" i="11"/>
  <c r="O11" i="11"/>
  <c r="O10" i="11" s="1"/>
  <c r="O17" i="11"/>
  <c r="H17" i="11" s="1"/>
  <c r="N37" i="11"/>
  <c r="L37" i="11" s="1"/>
  <c r="O13" i="11" l="1"/>
  <c r="O9" i="11" s="1"/>
  <c r="H11" i="11"/>
  <c r="H10" i="11" s="1"/>
  <c r="K74" i="11"/>
  <c r="I74" i="11" s="1"/>
  <c r="H74" i="11" s="1"/>
  <c r="K18" i="11"/>
  <c r="K70" i="11"/>
  <c r="K14" i="11"/>
  <c r="K13" i="11" s="1"/>
  <c r="K37" i="11"/>
  <c r="G70" i="11"/>
  <c r="H70" i="11"/>
  <c r="I70" i="11"/>
  <c r="J70" i="11"/>
  <c r="L70" i="11"/>
  <c r="M70" i="11"/>
  <c r="N70" i="11"/>
  <c r="O70" i="11"/>
  <c r="G67" i="11"/>
  <c r="H67" i="11"/>
  <c r="I67" i="11"/>
  <c r="J67" i="11"/>
  <c r="K67" i="11"/>
  <c r="L67" i="11"/>
  <c r="M67" i="11"/>
  <c r="N67" i="11"/>
  <c r="O67" i="11"/>
  <c r="P67" i="11"/>
  <c r="Q67" i="11"/>
  <c r="G60" i="11"/>
  <c r="H60" i="11"/>
  <c r="I60" i="11"/>
  <c r="J60" i="11"/>
  <c r="K60" i="11"/>
  <c r="L60" i="11"/>
  <c r="M60" i="11"/>
  <c r="N60" i="11"/>
  <c r="O60" i="11"/>
  <c r="H56" i="11"/>
  <c r="I56" i="11"/>
  <c r="J56" i="11"/>
  <c r="K56" i="11"/>
  <c r="L56" i="11"/>
  <c r="M56" i="11"/>
  <c r="N56" i="11"/>
  <c r="O56" i="11"/>
  <c r="P56" i="11"/>
  <c r="Q56" i="11"/>
  <c r="R56" i="11"/>
  <c r="F47" i="11"/>
  <c r="H47" i="11"/>
  <c r="I47" i="11"/>
  <c r="J47" i="11"/>
  <c r="K47" i="11"/>
  <c r="L47" i="11"/>
  <c r="M47" i="11"/>
  <c r="N47" i="11"/>
  <c r="O47" i="11"/>
  <c r="P47" i="11"/>
  <c r="F44" i="11"/>
  <c r="G44" i="11"/>
  <c r="H44" i="11"/>
  <c r="J44" i="11"/>
  <c r="K44" i="11"/>
  <c r="L44" i="11"/>
  <c r="M44" i="11"/>
  <c r="N44" i="11"/>
  <c r="O44" i="11"/>
  <c r="F39" i="11"/>
  <c r="G39" i="11"/>
  <c r="H39" i="11"/>
  <c r="I39" i="11"/>
  <c r="J39" i="11"/>
  <c r="K39" i="11"/>
  <c r="L39" i="11"/>
  <c r="M39" i="11"/>
  <c r="N39" i="11"/>
  <c r="O39" i="11"/>
  <c r="O36" i="11"/>
  <c r="P36" i="11"/>
  <c r="Q36" i="11"/>
  <c r="R36" i="11"/>
  <c r="G36" i="11"/>
  <c r="J36" i="11"/>
  <c r="L36" i="11"/>
  <c r="M36" i="11"/>
  <c r="F36" i="11"/>
  <c r="E36" i="11"/>
  <c r="D36" i="11" s="1"/>
  <c r="H24" i="11"/>
  <c r="I24" i="11"/>
  <c r="J24" i="11"/>
  <c r="K24" i="11"/>
  <c r="L24" i="11"/>
  <c r="M24" i="11"/>
  <c r="N24" i="11"/>
  <c r="O24" i="11"/>
  <c r="P24" i="11"/>
  <c r="Q24" i="11"/>
  <c r="R24" i="11"/>
  <c r="J18" i="11"/>
  <c r="I18" i="11" s="1"/>
  <c r="H18" i="11" s="1"/>
  <c r="J14" i="11"/>
  <c r="M9" i="11" l="1"/>
  <c r="J13" i="11"/>
  <c r="J9" i="11" s="1"/>
  <c r="I14" i="11"/>
  <c r="K36" i="11"/>
  <c r="K9" i="11" s="1"/>
  <c r="I37" i="11"/>
  <c r="L9" i="11"/>
  <c r="H37" i="11" l="1"/>
  <c r="H36" i="11" s="1"/>
  <c r="C36" i="11" s="1"/>
  <c r="I36" i="11"/>
  <c r="I13" i="11"/>
  <c r="I9" i="11" s="1"/>
  <c r="H14" i="11"/>
  <c r="H13" i="11" s="1"/>
  <c r="H9" i="11" s="1"/>
  <c r="D12" i="20" s="1"/>
  <c r="F70" i="11"/>
  <c r="P70" i="11"/>
  <c r="Q70" i="11"/>
  <c r="R70" i="11"/>
  <c r="E70" i="11"/>
  <c r="F67" i="11"/>
  <c r="R67" i="11"/>
  <c r="E67" i="11"/>
  <c r="F60" i="11"/>
  <c r="D60" i="11" s="1"/>
  <c r="P60" i="11"/>
  <c r="Q60" i="11"/>
  <c r="R60" i="11"/>
  <c r="E60" i="11"/>
  <c r="F56" i="11"/>
  <c r="G56" i="11"/>
  <c r="E56" i="11"/>
  <c r="Q47" i="11"/>
  <c r="R47" i="11"/>
  <c r="E47" i="11"/>
  <c r="P44" i="11"/>
  <c r="Q44" i="11"/>
  <c r="R44" i="11"/>
  <c r="E44" i="11"/>
  <c r="P39" i="11"/>
  <c r="Q39" i="11"/>
  <c r="R39" i="11"/>
  <c r="E39" i="11"/>
  <c r="F24" i="11"/>
  <c r="G24" i="11"/>
  <c r="E24" i="11"/>
  <c r="F13" i="11"/>
  <c r="Q13" i="11"/>
  <c r="Q9" i="11" s="1"/>
  <c r="D14" i="20" s="1"/>
  <c r="E10" i="11"/>
  <c r="D11" i="11"/>
  <c r="D12" i="11"/>
  <c r="D15" i="11"/>
  <c r="C15" i="11" s="1"/>
  <c r="D16" i="11"/>
  <c r="D17" i="11"/>
  <c r="C17" i="11" s="1"/>
  <c r="D18" i="11"/>
  <c r="C18" i="11" s="1"/>
  <c r="D19" i="11"/>
  <c r="D20" i="11"/>
  <c r="D21" i="11"/>
  <c r="D22" i="11"/>
  <c r="C22" i="11" s="1"/>
  <c r="D23" i="11"/>
  <c r="C23" i="11" s="1"/>
  <c r="D25" i="11"/>
  <c r="D26" i="11"/>
  <c r="C26" i="11" s="1"/>
  <c r="D27" i="11"/>
  <c r="D28" i="11"/>
  <c r="D29" i="11"/>
  <c r="D30" i="11"/>
  <c r="C30" i="11" s="1"/>
  <c r="D31" i="11"/>
  <c r="C31" i="11" s="1"/>
  <c r="D32" i="11"/>
  <c r="C32" i="11" s="1"/>
  <c r="D33" i="11"/>
  <c r="C33" i="11" s="1"/>
  <c r="D34" i="11"/>
  <c r="C34" i="11" s="1"/>
  <c r="D35" i="11"/>
  <c r="C35" i="11" s="1"/>
  <c r="D37" i="11"/>
  <c r="C37" i="11" s="1"/>
  <c r="D38" i="11"/>
  <c r="C38" i="11" s="1"/>
  <c r="D40" i="11"/>
  <c r="D41" i="11"/>
  <c r="C41" i="11" s="1"/>
  <c r="D42" i="11"/>
  <c r="D43" i="11"/>
  <c r="D45" i="11"/>
  <c r="C45" i="11" s="1"/>
  <c r="D46" i="11"/>
  <c r="D48" i="11"/>
  <c r="C48" i="11" s="1"/>
  <c r="D49" i="11"/>
  <c r="D50" i="11"/>
  <c r="D51" i="11"/>
  <c r="C51" i="11" s="1"/>
  <c r="D52" i="11"/>
  <c r="D53" i="11"/>
  <c r="D54" i="11"/>
  <c r="D55" i="11"/>
  <c r="C55" i="11" s="1"/>
  <c r="D57" i="11"/>
  <c r="C57" i="11" s="1"/>
  <c r="D58" i="11"/>
  <c r="D59" i="11"/>
  <c r="D61" i="11"/>
  <c r="C61" i="11" s="1"/>
  <c r="D62" i="11"/>
  <c r="D63" i="11"/>
  <c r="C63" i="11" s="1"/>
  <c r="D64" i="11"/>
  <c r="D65" i="11"/>
  <c r="D66" i="11"/>
  <c r="D68" i="11"/>
  <c r="C68" i="11" s="1"/>
  <c r="D69" i="11"/>
  <c r="C69" i="11" s="1"/>
  <c r="D71" i="11"/>
  <c r="C71" i="11" s="1"/>
  <c r="D72" i="11"/>
  <c r="D73" i="11"/>
  <c r="C73" i="11" s="1"/>
  <c r="D74" i="11"/>
  <c r="C19" i="11"/>
  <c r="C27" i="11"/>
  <c r="C43" i="11"/>
  <c r="C59" i="11"/>
  <c r="C16" i="11"/>
  <c r="C20" i="11"/>
  <c r="C21" i="11"/>
  <c r="C25" i="11"/>
  <c r="C28" i="11"/>
  <c r="C29" i="11"/>
  <c r="C40" i="11"/>
  <c r="C42" i="11"/>
  <c r="C46" i="11"/>
  <c r="C49" i="11"/>
  <c r="C52" i="11"/>
  <c r="C53" i="11"/>
  <c r="C54" i="11"/>
  <c r="C58" i="11"/>
  <c r="C62" i="11"/>
  <c r="C64" i="11"/>
  <c r="C65" i="11"/>
  <c r="C66" i="11"/>
  <c r="C72" i="11"/>
  <c r="C74" i="11"/>
  <c r="F9" i="11" l="1"/>
  <c r="D70" i="11"/>
  <c r="C60" i="11"/>
  <c r="D10" i="11"/>
  <c r="D39" i="11"/>
  <c r="C39" i="11" s="1"/>
  <c r="D47" i="11"/>
  <c r="D44" i="11"/>
  <c r="C44" i="11" s="1"/>
  <c r="D56" i="11"/>
  <c r="C56" i="11" s="1"/>
  <c r="D67" i="11"/>
  <c r="C67" i="11" s="1"/>
  <c r="C70" i="11"/>
  <c r="D24" i="11"/>
  <c r="C24" i="11" s="1"/>
  <c r="N36" i="11"/>
  <c r="N9" i="11" s="1"/>
  <c r="D8" i="20" l="1"/>
  <c r="I7" i="12"/>
  <c r="J7" i="12"/>
  <c r="K7" i="12"/>
  <c r="E14" i="11" s="1"/>
  <c r="G14" i="11" s="1"/>
  <c r="D10" i="20" s="1"/>
  <c r="H7" i="12"/>
  <c r="E13" i="11" l="1"/>
  <c r="D14" i="11"/>
  <c r="G13" i="11"/>
  <c r="D9" i="15"/>
  <c r="E9" i="15"/>
  <c r="E7" i="13"/>
  <c r="D6" i="13"/>
  <c r="C6" i="13"/>
  <c r="R14" i="11" l="1"/>
  <c r="R13" i="11" s="1"/>
  <c r="R9" i="11" s="1"/>
  <c r="D15" i="20" s="1"/>
  <c r="E6" i="13"/>
  <c r="C14" i="11"/>
  <c r="D13" i="11"/>
  <c r="E9" i="11"/>
  <c r="C13" i="11"/>
  <c r="D7" i="20" l="1"/>
  <c r="D6" i="20" s="1"/>
  <c r="D9" i="11"/>
  <c r="M235" i="17"/>
  <c r="M234" i="17" s="1"/>
  <c r="L235" i="17"/>
  <c r="L234" i="17" s="1"/>
  <c r="K234" i="17"/>
  <c r="J234" i="17"/>
  <c r="I234" i="17"/>
  <c r="H234" i="17"/>
  <c r="M232" i="17"/>
  <c r="M231" i="17" s="1"/>
  <c r="L232" i="17"/>
  <c r="L231" i="17" s="1"/>
  <c r="L230" i="17" s="1"/>
  <c r="K231" i="17"/>
  <c r="J231" i="17"/>
  <c r="I231" i="17"/>
  <c r="H231" i="17"/>
  <c r="M148" i="17"/>
  <c r="L148" i="17"/>
  <c r="J147" i="17"/>
  <c r="K146" i="17"/>
  <c r="J146" i="17"/>
  <c r="I146" i="17"/>
  <c r="J145" i="17"/>
  <c r="J144" i="17"/>
  <c r="J143" i="17"/>
  <c r="K142" i="17"/>
  <c r="J142" i="17"/>
  <c r="H142" i="17" s="1"/>
  <c r="I141" i="17"/>
  <c r="K141" i="17" s="1"/>
  <c r="K140" i="17"/>
  <c r="I140" i="17"/>
  <c r="J140" i="17" s="1"/>
  <c r="H140" i="17" s="1"/>
  <c r="M130" i="17"/>
  <c r="L130" i="17"/>
  <c r="M10" i="17"/>
  <c r="L10" i="17"/>
  <c r="K9" i="17"/>
  <c r="K8" i="17" s="1"/>
  <c r="J9" i="17"/>
  <c r="J8" i="17" s="1"/>
  <c r="I9" i="17"/>
  <c r="I8" i="17" s="1"/>
  <c r="H9" i="17"/>
  <c r="H8" i="17" s="1"/>
  <c r="M1027" i="16"/>
  <c r="L1027" i="16"/>
  <c r="M1025" i="16"/>
  <c r="L1025" i="16"/>
  <c r="M1023" i="16"/>
  <c r="L1023" i="16"/>
  <c r="M1021" i="16"/>
  <c r="L1021" i="16"/>
  <c r="M1019" i="16"/>
  <c r="L1019" i="16"/>
  <c r="M1017" i="16"/>
  <c r="L1017" i="16"/>
  <c r="M1015" i="16"/>
  <c r="L1015" i="16"/>
  <c r="M1012" i="16"/>
  <c r="L1012" i="16"/>
  <c r="M1004" i="16"/>
  <c r="L1004" i="16"/>
  <c r="M1002" i="16"/>
  <c r="L1002" i="16"/>
  <c r="M1000" i="16"/>
  <c r="L1000" i="16"/>
  <c r="M998" i="16"/>
  <c r="L998" i="16"/>
  <c r="K997" i="16"/>
  <c r="K996" i="16" s="1"/>
  <c r="J997" i="16"/>
  <c r="J996" i="16" s="1"/>
  <c r="I997" i="16"/>
  <c r="I996" i="16" s="1"/>
  <c r="H997" i="16"/>
  <c r="H996" i="16" s="1"/>
  <c r="M994" i="16"/>
  <c r="M993" i="16" s="1"/>
  <c r="M992" i="16" s="1"/>
  <c r="L994" i="16"/>
  <c r="L993" i="16" s="1"/>
  <c r="L992" i="16" s="1"/>
  <c r="K993" i="16"/>
  <c r="K992" i="16" s="1"/>
  <c r="J993" i="16"/>
  <c r="J992" i="16" s="1"/>
  <c r="I993" i="16"/>
  <c r="I992" i="16" s="1"/>
  <c r="H993" i="16"/>
  <c r="H992" i="16" s="1"/>
  <c r="M990" i="16"/>
  <c r="M989" i="16" s="1"/>
  <c r="L990" i="16"/>
  <c r="L989" i="16" s="1"/>
  <c r="K989" i="16"/>
  <c r="J989" i="16"/>
  <c r="I989" i="16"/>
  <c r="H989" i="16"/>
  <c r="M979" i="16"/>
  <c r="L979" i="16"/>
  <c r="M968" i="16"/>
  <c r="L968" i="16"/>
  <c r="M963" i="16"/>
  <c r="L963" i="16"/>
  <c r="M960" i="16"/>
  <c r="L960" i="16"/>
  <c r="M957" i="16"/>
  <c r="L957" i="16"/>
  <c r="M946" i="16"/>
  <c r="L946" i="16"/>
  <c r="M944" i="16"/>
  <c r="L944" i="16"/>
  <c r="M941" i="16"/>
  <c r="L941" i="16"/>
  <c r="M929" i="16"/>
  <c r="L929" i="16"/>
  <c r="M912" i="16"/>
  <c r="L912" i="16"/>
  <c r="M909" i="16"/>
  <c r="L909" i="16"/>
  <c r="K908" i="16"/>
  <c r="J908" i="16"/>
  <c r="I908" i="16"/>
  <c r="H908" i="16"/>
  <c r="M906" i="16"/>
  <c r="L906" i="16"/>
  <c r="M901" i="16"/>
  <c r="L901" i="16"/>
  <c r="M885" i="16"/>
  <c r="L885" i="16"/>
  <c r="M879" i="16"/>
  <c r="L879" i="16"/>
  <c r="M871" i="16"/>
  <c r="L871" i="16"/>
  <c r="M869" i="16"/>
  <c r="L869" i="16"/>
  <c r="M866" i="16"/>
  <c r="L866" i="16"/>
  <c r="M863" i="16"/>
  <c r="L863" i="16"/>
  <c r="M823" i="16"/>
  <c r="L823" i="16"/>
  <c r="M813" i="16"/>
  <c r="L813" i="16"/>
  <c r="K812" i="16"/>
  <c r="K811" i="16" s="1"/>
  <c r="J812" i="16"/>
  <c r="J811" i="16" s="1"/>
  <c r="I812" i="16"/>
  <c r="I811" i="16" s="1"/>
  <c r="H812" i="16"/>
  <c r="H811" i="16" s="1"/>
  <c r="M764" i="16"/>
  <c r="L764" i="16"/>
  <c r="M756" i="16"/>
  <c r="L756" i="16"/>
  <c r="M701" i="16"/>
  <c r="L701" i="16"/>
  <c r="M639" i="16"/>
  <c r="L639" i="16"/>
  <c r="M536" i="16"/>
  <c r="L536" i="16"/>
  <c r="M420" i="16"/>
  <c r="L420" i="16"/>
  <c r="M305" i="16"/>
  <c r="L305" i="16"/>
  <c r="M276" i="16"/>
  <c r="L276" i="16"/>
  <c r="M172" i="16"/>
  <c r="L172" i="16"/>
  <c r="M105" i="16"/>
  <c r="L105" i="16"/>
  <c r="M102" i="16"/>
  <c r="L102" i="16"/>
  <c r="K102" i="16"/>
  <c r="K101" i="16" s="1"/>
  <c r="K100" i="16" s="1"/>
  <c r="J102" i="16"/>
  <c r="J101" i="16" s="1"/>
  <c r="J100" i="16" s="1"/>
  <c r="I102" i="16"/>
  <c r="I101" i="16" s="1"/>
  <c r="I100" i="16" s="1"/>
  <c r="H102" i="16"/>
  <c r="H101" i="16" s="1"/>
  <c r="H100" i="16" s="1"/>
  <c r="M96" i="16"/>
  <c r="M95" i="16" s="1"/>
  <c r="M94" i="16" s="1"/>
  <c r="L96" i="16"/>
  <c r="L95" i="16" s="1"/>
  <c r="L94" i="16" s="1"/>
  <c r="K95" i="16"/>
  <c r="K94" i="16" s="1"/>
  <c r="J95" i="16"/>
  <c r="J94" i="16" s="1"/>
  <c r="I95" i="16"/>
  <c r="I94" i="16" s="1"/>
  <c r="H95" i="16"/>
  <c r="H94" i="16" s="1"/>
  <c r="M92" i="16"/>
  <c r="L92" i="16"/>
  <c r="M89" i="16"/>
  <c r="L89" i="16"/>
  <c r="M84" i="16"/>
  <c r="L84" i="16"/>
  <c r="M82" i="16"/>
  <c r="L82" i="16"/>
  <c r="M80" i="16"/>
  <c r="L80" i="16"/>
  <c r="M78" i="16"/>
  <c r="L78" i="16"/>
  <c r="M75" i="16"/>
  <c r="L75" i="16"/>
  <c r="M70" i="16"/>
  <c r="L70" i="16"/>
  <c r="K69" i="16"/>
  <c r="J69" i="16"/>
  <c r="I69" i="16"/>
  <c r="H69" i="16"/>
  <c r="M64" i="16"/>
  <c r="L64" i="16"/>
  <c r="M61" i="16"/>
  <c r="L61" i="16"/>
  <c r="M56" i="16"/>
  <c r="L56" i="16"/>
  <c r="M49" i="16"/>
  <c r="L49" i="16"/>
  <c r="M41" i="16"/>
  <c r="L41" i="16"/>
  <c r="M36" i="16"/>
  <c r="L36" i="16"/>
  <c r="M30" i="16"/>
  <c r="L30" i="16"/>
  <c r="M20" i="16"/>
  <c r="L20" i="16"/>
  <c r="M15" i="16"/>
  <c r="L15" i="16"/>
  <c r="M9" i="16"/>
  <c r="L9" i="16"/>
  <c r="K8" i="16"/>
  <c r="J8" i="16"/>
  <c r="I8" i="16"/>
  <c r="H8" i="16"/>
  <c r="H230" i="17" l="1"/>
  <c r="L69" i="16"/>
  <c r="L997" i="16"/>
  <c r="L996" i="16" s="1"/>
  <c r="M69" i="16"/>
  <c r="M812" i="16"/>
  <c r="M811" i="16" s="1"/>
  <c r="L812" i="16"/>
  <c r="L811" i="16" s="1"/>
  <c r="L908" i="16"/>
  <c r="J7" i="16"/>
  <c r="I7" i="16"/>
  <c r="K7" i="16"/>
  <c r="Q8" i="16"/>
  <c r="P8" i="16"/>
  <c r="M101" i="16"/>
  <c r="M100" i="16" s="1"/>
  <c r="L101" i="16"/>
  <c r="L100" i="16" s="1"/>
  <c r="M908" i="16"/>
  <c r="M997" i="16"/>
  <c r="M996" i="16" s="1"/>
  <c r="L8" i="16"/>
  <c r="I230" i="17"/>
  <c r="I7" i="17" s="1"/>
  <c r="M230" i="17"/>
  <c r="M9" i="17"/>
  <c r="M8" i="17" s="1"/>
  <c r="M7" i="17" s="1"/>
  <c r="J141" i="17"/>
  <c r="H141" i="17" s="1"/>
  <c r="J230" i="17"/>
  <c r="J7" i="17" s="1"/>
  <c r="H7" i="17"/>
  <c r="L9" i="17"/>
  <c r="L8" i="17" s="1"/>
  <c r="L7" i="17" s="1"/>
  <c r="K230" i="17"/>
  <c r="K7" i="17" s="1"/>
  <c r="H7" i="16"/>
  <c r="M8" i="16"/>
  <c r="L7" i="16" l="1"/>
  <c r="M7" i="16"/>
  <c r="E16" i="15" l="1"/>
  <c r="M7" i="12" l="1"/>
  <c r="L7" i="12"/>
  <c r="G50" i="11" l="1"/>
  <c r="G47" i="11" s="1"/>
  <c r="P12" i="11"/>
  <c r="C12" i="11" s="1"/>
  <c r="P11" i="11"/>
  <c r="P10" i="11" s="1"/>
  <c r="P9" i="11" s="1"/>
  <c r="D13" i="20" s="1"/>
  <c r="C50" i="11" l="1"/>
  <c r="C11" i="11"/>
  <c r="D12" i="1"/>
  <c r="G10" i="1"/>
  <c r="D10" i="1"/>
  <c r="C10" i="1" s="1"/>
  <c r="C47" i="11" l="1"/>
  <c r="G9" i="11"/>
  <c r="C9" i="11" s="1"/>
  <c r="C10" i="11"/>
  <c r="E27" i="7"/>
  <c r="F27" i="7"/>
  <c r="J27" i="7"/>
  <c r="K27" i="7"/>
  <c r="E24" i="7"/>
  <c r="F24" i="7"/>
  <c r="J24" i="7"/>
  <c r="K24" i="7"/>
  <c r="E16" i="7"/>
  <c r="F16" i="7"/>
  <c r="J16" i="7"/>
  <c r="K16" i="7"/>
  <c r="E14" i="7"/>
  <c r="F14" i="7"/>
  <c r="J14" i="7"/>
  <c r="K14" i="7"/>
  <c r="E11" i="7"/>
  <c r="F11" i="7"/>
  <c r="J11" i="7"/>
  <c r="K11" i="7"/>
  <c r="D9" i="7"/>
  <c r="I30" i="7"/>
  <c r="G30" i="7" s="1"/>
  <c r="D30" i="7"/>
  <c r="I29" i="7"/>
  <c r="H29" i="7"/>
  <c r="H27" i="7" s="1"/>
  <c r="D29" i="7"/>
  <c r="I28" i="7"/>
  <c r="G28" i="7" s="1"/>
  <c r="D28" i="7"/>
  <c r="I26" i="7"/>
  <c r="G26" i="7" s="1"/>
  <c r="D26" i="7"/>
  <c r="I25" i="7"/>
  <c r="H25" i="7"/>
  <c r="H24" i="7" s="1"/>
  <c r="D25" i="7"/>
  <c r="I23" i="7"/>
  <c r="G23" i="7" s="1"/>
  <c r="D23" i="7"/>
  <c r="I22" i="7"/>
  <c r="H22" i="7"/>
  <c r="D22" i="7"/>
  <c r="I21" i="7"/>
  <c r="H21" i="7"/>
  <c r="D21" i="7"/>
  <c r="I20" i="7"/>
  <c r="G20" i="7" s="1"/>
  <c r="D20" i="7"/>
  <c r="I19" i="7"/>
  <c r="G19" i="7" s="1"/>
  <c r="D19" i="7"/>
  <c r="I18" i="7"/>
  <c r="G18" i="7" s="1"/>
  <c r="D18" i="7"/>
  <c r="I17" i="7"/>
  <c r="H17" i="7"/>
  <c r="H16" i="7" s="1"/>
  <c r="D17" i="7"/>
  <c r="I15" i="7"/>
  <c r="I14" i="7" s="1"/>
  <c r="H15" i="7"/>
  <c r="D15" i="7"/>
  <c r="I13" i="7"/>
  <c r="H13" i="7"/>
  <c r="H11" i="7" s="1"/>
  <c r="D13" i="7"/>
  <c r="I12" i="7"/>
  <c r="G12" i="7" s="1"/>
  <c r="D12" i="7"/>
  <c r="K10" i="7"/>
  <c r="J10" i="7"/>
  <c r="I10" i="7"/>
  <c r="H10" i="7"/>
  <c r="D10" i="7"/>
  <c r="I9" i="7"/>
  <c r="H9" i="7"/>
  <c r="C20" i="7" l="1"/>
  <c r="I16" i="7"/>
  <c r="I24" i="7"/>
  <c r="G10" i="7"/>
  <c r="C10" i="7" s="1"/>
  <c r="D11" i="20"/>
  <c r="D9" i="20" s="1"/>
  <c r="D5" i="20" s="1"/>
  <c r="G25" i="7"/>
  <c r="G24" i="7" s="1"/>
  <c r="D24" i="7"/>
  <c r="G13" i="7"/>
  <c r="D16" i="7"/>
  <c r="C18" i="7"/>
  <c r="C19" i="7"/>
  <c r="G22" i="7"/>
  <c r="C22" i="7" s="1"/>
  <c r="G11" i="7"/>
  <c r="G17" i="7"/>
  <c r="C17" i="7" s="1"/>
  <c r="G21" i="7"/>
  <c r="C21" i="7" s="1"/>
  <c r="C23" i="7"/>
  <c r="J8" i="7"/>
  <c r="C13" i="7"/>
  <c r="G15" i="7"/>
  <c r="G14" i="7" s="1"/>
  <c r="D27" i="7"/>
  <c r="C12" i="7"/>
  <c r="I11" i="7"/>
  <c r="H14" i="7"/>
  <c r="H8" i="7" s="1"/>
  <c r="D14" i="7"/>
  <c r="F8" i="7"/>
  <c r="D11" i="7"/>
  <c r="G29" i="7"/>
  <c r="G27" i="7" s="1"/>
  <c r="G9" i="7"/>
  <c r="C9" i="7" s="1"/>
  <c r="I27" i="7"/>
  <c r="E8" i="7"/>
  <c r="K8" i="7"/>
  <c r="C26" i="7"/>
  <c r="C30" i="7"/>
  <c r="C28" i="7"/>
  <c r="D8" i="7" l="1"/>
  <c r="G16" i="7"/>
  <c r="C11" i="7"/>
  <c r="C25" i="7"/>
  <c r="C24" i="7" s="1"/>
  <c r="C15" i="7"/>
  <c r="C14" i="7" s="1"/>
  <c r="C16" i="7"/>
  <c r="G8" i="7"/>
  <c r="C27" i="7"/>
  <c r="C29" i="7"/>
  <c r="I8" i="7"/>
  <c r="E22" i="6"/>
  <c r="F22" i="6"/>
  <c r="H22" i="6"/>
  <c r="I22" i="6"/>
  <c r="G24" i="6"/>
  <c r="G23" i="6"/>
  <c r="D24" i="6"/>
  <c r="D23" i="6"/>
  <c r="D22" i="6" s="1"/>
  <c r="E19" i="6"/>
  <c r="F19" i="6"/>
  <c r="H19" i="6"/>
  <c r="I19" i="6"/>
  <c r="G21" i="6"/>
  <c r="G20" i="6"/>
  <c r="G19" i="6" s="1"/>
  <c r="D21" i="6"/>
  <c r="D20" i="6"/>
  <c r="D19" i="6" s="1"/>
  <c r="G18" i="6"/>
  <c r="D18" i="6"/>
  <c r="C18" i="6" s="1"/>
  <c r="E14" i="6"/>
  <c r="F14" i="6"/>
  <c r="H14" i="6"/>
  <c r="I14" i="6"/>
  <c r="G16" i="6"/>
  <c r="G17" i="6"/>
  <c r="G15" i="6"/>
  <c r="D16" i="6"/>
  <c r="C16" i="6" s="1"/>
  <c r="D17" i="6"/>
  <c r="D15" i="6"/>
  <c r="I11" i="6"/>
  <c r="H11" i="6"/>
  <c r="F11" i="6"/>
  <c r="E11" i="6"/>
  <c r="G13" i="6"/>
  <c r="D13" i="6"/>
  <c r="C13" i="6" s="1"/>
  <c r="G12" i="6"/>
  <c r="D12" i="6"/>
  <c r="G22" i="6" l="1"/>
  <c r="C8" i="7"/>
  <c r="E8" i="6"/>
  <c r="I8" i="6"/>
  <c r="D11" i="6"/>
  <c r="C15" i="6"/>
  <c r="G14" i="6"/>
  <c r="G11" i="6"/>
  <c r="F8" i="6"/>
  <c r="C17" i="6"/>
  <c r="C21" i="6"/>
  <c r="C24" i="6"/>
  <c r="D14" i="6"/>
  <c r="C20" i="6"/>
  <c r="H8" i="6"/>
  <c r="C23" i="6"/>
  <c r="C22" i="6" s="1"/>
  <c r="E11" i="8"/>
  <c r="F11" i="8"/>
  <c r="G11" i="8"/>
  <c r="H11" i="8"/>
  <c r="E15" i="8"/>
  <c r="F15" i="8"/>
  <c r="G15" i="8"/>
  <c r="H15" i="8"/>
  <c r="E18" i="8"/>
  <c r="F18" i="8"/>
  <c r="G18" i="8"/>
  <c r="H18" i="8"/>
  <c r="E9" i="8"/>
  <c r="F9" i="8"/>
  <c r="F6" i="8" s="1"/>
  <c r="G9" i="8"/>
  <c r="G6" i="8" s="1"/>
  <c r="H9" i="8"/>
  <c r="C10" i="8"/>
  <c r="C12" i="8"/>
  <c r="C13" i="8"/>
  <c r="C14" i="8"/>
  <c r="C16" i="8"/>
  <c r="C17" i="8"/>
  <c r="C19" i="8"/>
  <c r="C20" i="8"/>
  <c r="C7" i="8"/>
  <c r="E6" i="8" l="1"/>
  <c r="C14" i="6"/>
  <c r="C19" i="6"/>
  <c r="H6" i="8"/>
  <c r="I8" i="8"/>
  <c r="C8" i="8" s="1"/>
  <c r="I18" i="8" l="1"/>
  <c r="J18" i="8"/>
  <c r="K18" i="8"/>
  <c r="L18" i="8"/>
  <c r="M18" i="8"/>
  <c r="N18" i="8"/>
  <c r="O18" i="8"/>
  <c r="P18" i="8"/>
  <c r="Q18" i="8"/>
  <c r="D18" i="8"/>
  <c r="I15" i="8"/>
  <c r="J15" i="8"/>
  <c r="K15" i="8"/>
  <c r="L15" i="8"/>
  <c r="M15" i="8"/>
  <c r="N15" i="8"/>
  <c r="O15" i="8"/>
  <c r="P15" i="8"/>
  <c r="Q15" i="8"/>
  <c r="D15" i="8"/>
  <c r="I11" i="8"/>
  <c r="J11" i="8"/>
  <c r="K11" i="8"/>
  <c r="L11" i="8"/>
  <c r="M11" i="8"/>
  <c r="N11" i="8"/>
  <c r="O11" i="8"/>
  <c r="P11" i="8"/>
  <c r="Q11" i="8"/>
  <c r="D11" i="8"/>
  <c r="I9" i="8"/>
  <c r="J9" i="8"/>
  <c r="K9" i="8"/>
  <c r="L9" i="8"/>
  <c r="M9" i="8"/>
  <c r="N9" i="8"/>
  <c r="O9" i="8"/>
  <c r="P9" i="8"/>
  <c r="Q9" i="8"/>
  <c r="D9" i="8"/>
  <c r="N6" i="8" l="1"/>
  <c r="M6" i="8"/>
  <c r="P6" i="8"/>
  <c r="Q6" i="8"/>
  <c r="J6" i="8"/>
  <c r="C15" i="8"/>
  <c r="I6" i="8"/>
  <c r="C11" i="8"/>
  <c r="C18" i="8"/>
  <c r="D6" i="8"/>
  <c r="C9" i="8"/>
  <c r="O6" i="8"/>
  <c r="L6" i="8"/>
  <c r="K6" i="8"/>
  <c r="C6" i="8" l="1"/>
  <c r="G9" i="6"/>
  <c r="G10" i="6"/>
  <c r="D10" i="6"/>
  <c r="C10" i="6" s="1"/>
  <c r="D9" i="6"/>
  <c r="D8" i="6" l="1"/>
  <c r="G8" i="6"/>
  <c r="C9" i="6"/>
  <c r="C12" i="6"/>
  <c r="C11" i="6" s="1"/>
  <c r="C8" i="6" l="1"/>
  <c r="K9" i="1"/>
  <c r="J9" i="1"/>
  <c r="G12" i="1" l="1"/>
  <c r="C12" i="1"/>
  <c r="G11" i="1"/>
  <c r="D11" i="1"/>
  <c r="I9" i="1"/>
  <c r="F9" i="1"/>
  <c r="C11" i="1" l="1"/>
  <c r="C9" i="1" s="1"/>
  <c r="G9" i="1"/>
  <c r="D9" i="1"/>
  <c r="E9" i="1"/>
  <c r="H9" i="1"/>
</calcChain>
</file>

<file path=xl/comments1.xml><?xml version="1.0" encoding="utf-8"?>
<comments xmlns="http://schemas.openxmlformats.org/spreadsheetml/2006/main">
  <authors>
    <author>Admin</author>
  </authors>
  <commentList>
    <comment ref="C29" authorId="0">
      <text>
        <r>
          <rPr>
            <sz val="9"/>
            <color indexed="81"/>
            <rFont val="Tahoma"/>
            <family val="2"/>
          </rPr>
          <t>Cập nhật đề xuất tại CV 1137/UBND-TH, ngày 19/7/2022</t>
        </r>
      </text>
    </comment>
    <comment ref="C97" authorId="0">
      <text>
        <r>
          <rPr>
            <sz val="9"/>
            <color indexed="81"/>
            <rFont val="Tahoma"/>
            <family val="2"/>
          </rPr>
          <t>Cập nhật theo đề xuất tại CV 1857/SNN-TCKH, ngày 05/7/2022</t>
        </r>
        <r>
          <rPr>
            <sz val="9"/>
            <color indexed="81"/>
            <rFont val="Tahoma"/>
            <family val="2"/>
          </rPr>
          <t xml:space="preserve">
</t>
        </r>
      </text>
    </comment>
    <comment ref="D172" authorId="0">
      <text>
        <r>
          <rPr>
            <sz val="9"/>
            <color indexed="81"/>
            <rFont val="Tahoma"/>
            <family val="2"/>
          </rPr>
          <t xml:space="preserve">Cập nhật đề xuất tại CV 1668/UBND-TH ngày 22/7/2022 </t>
        </r>
      </text>
    </comment>
    <comment ref="D305" authorId="0">
      <text>
        <r>
          <rPr>
            <sz val="9"/>
            <color indexed="81"/>
            <rFont val="Tahoma"/>
            <family val="2"/>
          </rPr>
          <t>Cập nhật đề xuất tại CV 1904/UBND-TCKH, ngày 22/7/2022</t>
        </r>
      </text>
    </comment>
    <comment ref="B390" authorId="0">
      <text>
        <r>
          <rPr>
            <sz val="9"/>
            <color indexed="81"/>
            <rFont val="Tahoma"/>
            <family val="2"/>
          </rPr>
          <t>Cập nhật đề xuất tại CV 1969/UBND-TCKH ngày 28/7/2022 (02 danh mục là tuyến số 1 và tuyến số 2)</t>
        </r>
      </text>
    </comment>
    <comment ref="D536" authorId="0">
      <text>
        <r>
          <rPr>
            <sz val="9"/>
            <color indexed="81"/>
            <rFont val="Tahoma"/>
            <family val="2"/>
          </rPr>
          <t>Cập nhật đề xuất tại CV 1366/UBND-TCKH ngày 22/7/2022</t>
        </r>
      </text>
    </comment>
    <comment ref="D701" authorId="0">
      <text>
        <r>
          <rPr>
            <sz val="9"/>
            <color indexed="81"/>
            <rFont val="Tahoma"/>
            <family val="2"/>
          </rPr>
          <t>Cập nhật đề xuất tại CV1574/UBND-DT ngày 18/7/2022</t>
        </r>
      </text>
    </comment>
    <comment ref="D863" authorId="0">
      <text>
        <r>
          <rPr>
            <sz val="9"/>
            <color indexed="81"/>
            <rFont val="Tahoma"/>
            <family val="2"/>
          </rPr>
          <t>Cập nhật đề xuất tại CV 1668/UBND-TH ngày 22/7/2022</t>
        </r>
        <r>
          <rPr>
            <b/>
            <sz val="9"/>
            <color indexed="81"/>
            <rFont val="Tahoma"/>
            <family val="2"/>
          </rPr>
          <t xml:space="preserve"> </t>
        </r>
        <r>
          <rPr>
            <sz val="9"/>
            <color indexed="81"/>
            <rFont val="Tahoma"/>
            <family val="2"/>
          </rPr>
          <t xml:space="preserve">
</t>
        </r>
      </text>
    </comment>
    <comment ref="F910" authorId="0">
      <text>
        <r>
          <rPr>
            <sz val="9"/>
            <color indexed="81"/>
            <rFont val="Tahoma"/>
            <family val="2"/>
          </rPr>
          <t>Hoạt động bảo tồn làng văn hóa truyền thống được thực hiện toàn toàn diện trên các khía cạnh: Bảo tồn không gian làng, cảnh quan thiên nhiên; Bảo tồn, phát huy các giá trị văn hóa truyền thống (các giá trị văn hóa vật thể và phi vật thể); Xây dựng hoàn thiện cơ sở vật chất, hệ thống thiết chế văn hóa; Nâng cao mức hưởng thụ đời sống vật chất, văn hóa, xây dựng gia đình văn hóa, làng nông thôn mới; Xây dựng mới và hoàn thiện hạ tầng đồng bộ đáp ứng yêu cầu sản xuất kinh doanh, đời sống dân sinh và hoạt động du lịch chất lượng cao.</t>
        </r>
      </text>
    </comment>
    <comment ref="G910" authorId="0">
      <text>
        <r>
          <rPr>
            <sz val="10"/>
            <color indexed="81"/>
            <rFont val="Times New Roman"/>
            <family val="1"/>
          </rPr>
          <t xml:space="preserve">*nghiên cứu, khảo sát, sưu tầm về văn hóa truyền thống của người Gia Rai tại làng Bar Gốc, xã Sa Sơn, huyện Sa Thầy.
* phục dựng các giá trị văn hóa vật thể, phi vật thể, tạo hông gian, cảnh quan văn hóa làng;
* Mở các lớp dạy nghề, mở rộng sản xuất sản phẩm thủ công truyền thống cho nhân dân trong làng phục vụ du khách. Tiếp tục mở các lớp truyền dạy; các lớp dạy giao tiếp, nghiệp vụ văn hóa du lịch cộng đồng nhằm đưa vào phục vụ du lịch; 
* xây dựng và hoàn thiện một số hạng mục quan trọng như: nhà ở truyền thống (nhà sàn), nhà rông;
* đầu tư cơ sở vật chất, hạ tầng cơ sở thiết yếu.
</t>
        </r>
      </text>
    </comment>
    <comment ref="F911" authorId="0">
      <text>
        <r>
          <rPr>
            <b/>
            <sz val="9"/>
            <color indexed="81"/>
            <rFont val="Tahoma"/>
            <family val="2"/>
          </rPr>
          <t xml:space="preserve">* Bảo tồn, tôn tạo và phát huy giá trị di tích quốc gia đặc biệt Chiến thắng Đăk Tô - Tân Cảnh; từng bước hình thành điểm du lịch đặc sắc cho du khách trong và ngoài nước đến nghiên cứu, tham quan, tìm hiểu; đồng thời, kết nối các điểm trong quần thể di tích quốc gia đặc biệt chiến thắng Đăk Tô - Tân Cảnh với các di tích khá cvà với các điểm du lịch trong vùng.
* Tu bổ, tôn tạo tổng thể cụm di tích quốc gia đặc biệt Chiến Thắng Đăk Tô, Tân Cảnh trên cơ sở tính nguyên gốc của di tích, đồng thời, tái tạo 1 phần không gian cảnh quan và thành phần kiến trúc gốc trong khu vựcdi tích Đăk Tô - Tân Cảnh. Bổ sung một số thành phần kiến trúc mới nhằm làm rõ giá trị gốc của di tích, tôn vinh và phát huy giá trị của di tích trong cuộc sống đương đại. </t>
        </r>
      </text>
    </comment>
  </commentList>
</comments>
</file>

<file path=xl/sharedStrings.xml><?xml version="1.0" encoding="utf-8"?>
<sst xmlns="http://schemas.openxmlformats.org/spreadsheetml/2006/main" count="9451" uniqueCount="3199">
  <si>
    <t>ĐVT: Triệu đồng</t>
  </si>
  <si>
    <t>TT</t>
  </si>
  <si>
    <t>Chương trình</t>
  </si>
  <si>
    <t>Ghi chú</t>
  </si>
  <si>
    <t>Tổng số</t>
  </si>
  <si>
    <t>Trong đó</t>
  </si>
  <si>
    <t>Vốn ĐTPT</t>
  </si>
  <si>
    <t>Vốn sự nghiệp</t>
  </si>
  <si>
    <t>Chương trình mục tiêu quốc gia phát triển kinh tế - xã hội vùng đồng bào dân tộc thiểu số và miền núi giai đoạn 2021-2030, giai đoạn I: 2021 - 2025</t>
  </si>
  <si>
    <t>Chương trình mục tiêu quốc gia giảm nghèo bền vững giai đoạn 2021-2025</t>
  </si>
  <si>
    <t>Chương trình mục tiêu quốc gia xây dựng nông thôn mới giai đoạn 2021-2025</t>
  </si>
  <si>
    <t xml:space="preserve"> </t>
  </si>
  <si>
    <t>DỰ KIẾN KINH PHÍ THỰC HIỆN CHƯƠNG TRÌNH MỤC TIÊU QUỐC GIA GIẢM NGHÈO BỀN VỮNG NĂM 2022
 TRÊN ĐỊA BÀN TỈNH KON TUM</t>
  </si>
  <si>
    <t>Ngân sách Trung ương</t>
  </si>
  <si>
    <t>Ngân sách địa phương</t>
  </si>
  <si>
    <t>TỔNG SỐ</t>
  </si>
  <si>
    <t>I</t>
  </si>
  <si>
    <t>Dự án 1: Hỗ trợ đầu tư phát triển hạ tầng kinh tế - xã hội các huyện nghèo</t>
  </si>
  <si>
    <t>I.1</t>
  </si>
  <si>
    <t>Tiểu dự án 1: Hỗ trợ đầu tư phát triển hạ tầng kinh tế - xã hội các huyện nghèo</t>
  </si>
  <si>
    <t>1</t>
  </si>
  <si>
    <t>Huyện Tu Mơ Rông</t>
  </si>
  <si>
    <t>2</t>
  </si>
  <si>
    <t>Huyện Kon Plông</t>
  </si>
  <si>
    <t>3</t>
  </si>
  <si>
    <t>Huyện Ia H'Drai</t>
  </si>
  <si>
    <t>II</t>
  </si>
  <si>
    <t>Dự án 2: Đa dạng hóa sinh kế, phát triển mô hình giảm nghèo</t>
  </si>
  <si>
    <t>(1)</t>
  </si>
  <si>
    <t>Thành phố Kon Tum</t>
  </si>
  <si>
    <t>Huyện Đăk Hà</t>
  </si>
  <si>
    <t>Huyện Đăk Tô</t>
  </si>
  <si>
    <t>Huyện Ngọc Hồi</t>
  </si>
  <si>
    <t>Huyện Đăk Glei</t>
  </si>
  <si>
    <t>Huyện Sa Thầy</t>
  </si>
  <si>
    <t>Huyện Kon Rẫy</t>
  </si>
  <si>
    <t>III</t>
  </si>
  <si>
    <t>Dự án 3: Hỗ trợ phát triển sản xuất, cải thiện dinh dưỡng</t>
  </si>
  <si>
    <t>Sở Nông nghiệp và Phát triển nông thôn</t>
  </si>
  <si>
    <t>IV</t>
  </si>
  <si>
    <t>Dự án 4: Phát triển giáo dục nghề nghiệp, việc làm bền vững</t>
  </si>
  <si>
    <t>Trường Cao đẳng Cộng đồng Kon Tum</t>
  </si>
  <si>
    <t>VI</t>
  </si>
  <si>
    <t>Dự án 6: Truyền thông và giảm nghèo về thông tin</t>
  </si>
  <si>
    <t>Tiểu dự án 1: Giảm nghèo về thông tin</t>
  </si>
  <si>
    <t>Sở Thông tin và Truyền thông</t>
  </si>
  <si>
    <t>Tiểu dự án 2: Truyền thông về giảm nghèo đa chiều</t>
  </si>
  <si>
    <t>VII</t>
  </si>
  <si>
    <t>Dự án 7: Nâng cao năng lực và giám sát, đánh giá Chương trình</t>
  </si>
  <si>
    <t>Tiểu dự án 1: Nâng cao năng lực thực hiện Chương trình</t>
  </si>
  <si>
    <t>Tiểu dự án 2: Giám sát, đánh giá</t>
  </si>
  <si>
    <t>Tổng cộng</t>
  </si>
  <si>
    <t>Danh mục dự án/công trình</t>
  </si>
  <si>
    <t>Xã Đăk Rơ Ông</t>
  </si>
  <si>
    <t>Xã Ngọk Lây</t>
  </si>
  <si>
    <t>Xã Đăk Hà</t>
  </si>
  <si>
    <t>Xã Tê Xăng</t>
  </si>
  <si>
    <t>Xã Măng Ri</t>
  </si>
  <si>
    <t>Xã Đăk Tờ Kan</t>
  </si>
  <si>
    <t>Xã Đăk Sao</t>
  </si>
  <si>
    <t>Xã Đăk Na</t>
  </si>
  <si>
    <t>Xã Ia Đal</t>
  </si>
  <si>
    <t>Xã Ia Tơi</t>
  </si>
  <si>
    <t>Xã Đăk Long</t>
  </si>
  <si>
    <t>Xã Đăk Nên</t>
  </si>
  <si>
    <t>V</t>
  </si>
  <si>
    <t>Xã Đăk Blà</t>
  </si>
  <si>
    <t>4</t>
  </si>
  <si>
    <t>5</t>
  </si>
  <si>
    <t>6</t>
  </si>
  <si>
    <t>7</t>
  </si>
  <si>
    <t>8</t>
  </si>
  <si>
    <t>9</t>
  </si>
  <si>
    <t>Xã Sa Bình</t>
  </si>
  <si>
    <t>10</t>
  </si>
  <si>
    <t>Xã Hơ Moong</t>
  </si>
  <si>
    <t>11</t>
  </si>
  <si>
    <t>12</t>
  </si>
  <si>
    <t>13</t>
  </si>
  <si>
    <t>14</t>
  </si>
  <si>
    <t>Xã Ya Xiêr</t>
  </si>
  <si>
    <t>15</t>
  </si>
  <si>
    <t>16</t>
  </si>
  <si>
    <t>17</t>
  </si>
  <si>
    <t>18</t>
  </si>
  <si>
    <t>19</t>
  </si>
  <si>
    <t>Xã Ya Tăng</t>
  </si>
  <si>
    <t>20</t>
  </si>
  <si>
    <t>21</t>
  </si>
  <si>
    <t>22</t>
  </si>
  <si>
    <t>Xã Mô Rai</t>
  </si>
  <si>
    <t>23</t>
  </si>
  <si>
    <t>24</t>
  </si>
  <si>
    <t>25</t>
  </si>
  <si>
    <t>26</t>
  </si>
  <si>
    <t>27</t>
  </si>
  <si>
    <t>28</t>
  </si>
  <si>
    <t>Xã Ya Ly</t>
  </si>
  <si>
    <t>29</t>
  </si>
  <si>
    <t>30</t>
  </si>
  <si>
    <t>31</t>
  </si>
  <si>
    <t>32</t>
  </si>
  <si>
    <t>33</t>
  </si>
  <si>
    <t>34</t>
  </si>
  <si>
    <t>35</t>
  </si>
  <si>
    <t>36</t>
  </si>
  <si>
    <t>37</t>
  </si>
  <si>
    <t>38</t>
  </si>
  <si>
    <t>39</t>
  </si>
  <si>
    <t>Xã Rờ Kơi</t>
  </si>
  <si>
    <t>40</t>
  </si>
  <si>
    <t>41</t>
  </si>
  <si>
    <t>42</t>
  </si>
  <si>
    <t>43</t>
  </si>
  <si>
    <t>44</t>
  </si>
  <si>
    <t>45</t>
  </si>
  <si>
    <t>46</t>
  </si>
  <si>
    <t>47</t>
  </si>
  <si>
    <t>48</t>
  </si>
  <si>
    <t>49</t>
  </si>
  <si>
    <t>50</t>
  </si>
  <si>
    <t>51</t>
  </si>
  <si>
    <t>52</t>
  </si>
  <si>
    <t>53</t>
  </si>
  <si>
    <t>Xã Đắk Ang</t>
  </si>
  <si>
    <t>Xã Sa Loong</t>
  </si>
  <si>
    <t>Xã Pờ Y</t>
  </si>
  <si>
    <t>Xã Đăk Kan</t>
  </si>
  <si>
    <t>Xã Đăk Ang</t>
  </si>
  <si>
    <t>VIII</t>
  </si>
  <si>
    <t>Xã Kon Đào</t>
  </si>
  <si>
    <t>Đường đi khu sản xuất thôn Kon Pring (đoạn từ nhà ông A Hút đến rẫy ông A Khoa)</t>
  </si>
  <si>
    <t>Xã Ngọc Tụ</t>
  </si>
  <si>
    <t>Xã Đăk Trăm</t>
  </si>
  <si>
    <t>Xã Văn Lem</t>
  </si>
  <si>
    <t>Thủy lợi Teak Tea</t>
  </si>
  <si>
    <t>Thủy lợi Tea Pto</t>
  </si>
  <si>
    <t>IX</t>
  </si>
  <si>
    <t>Xã Đăk Choong</t>
  </si>
  <si>
    <t>Xã Xốp</t>
  </si>
  <si>
    <t>Xã Ngọc Linh</t>
  </si>
  <si>
    <t>Xã Đăk Man</t>
  </si>
  <si>
    <t>X</t>
  </si>
  <si>
    <t>Xã Đăk Tờ Re</t>
  </si>
  <si>
    <t>Xã Đăk Kôi</t>
  </si>
  <si>
    <t>STT</t>
  </si>
  <si>
    <t>Địa điểm xây dựng</t>
  </si>
  <si>
    <t>Đường đi khu sản xuất thôn Kon Hia 3, xã Đăk Rơ Ông</t>
  </si>
  <si>
    <t>Nâng cấp đường giao thông thôn Năng Lớn 1, xã Đăk Sao</t>
  </si>
  <si>
    <t>Thủy lợi xã Đăk Sao (Hạng mục: thủy lợi Đăk Prí)</t>
  </si>
  <si>
    <t>Đường đi khu sản xuất, thác Siu Puông, xã Đăk Na</t>
  </si>
  <si>
    <t>Gia cố các hạng mục xung yếu; Bố trí điện chiếu sáng các thôn trên địa bàn xã Đăk Na</t>
  </si>
  <si>
    <t>Đường liên thôn từ thôn Tu Cấp vào thôn Đăk Ka - Văn Sang - Đăk Neang, xã Tu Mơ Rông</t>
  </si>
  <si>
    <t>Xã Tu Mơ Rông</t>
  </si>
  <si>
    <t>Đường đi khu sản xuất thôn Đăk Chum 2</t>
  </si>
  <si>
    <t>Gia cố các hạng mục xung yếu trên tuyến đường vào và đường nội bộ khu tái định cư thôn Tu Thó, xã Tê Xăng</t>
  </si>
  <si>
    <t xml:space="preserve">Sửa chữa đường vào khu tái định cư thôn Long Tro, Ba Khen, xã Văn Xuôi  </t>
  </si>
  <si>
    <t>Xã Văn Xuôi</t>
  </si>
  <si>
    <t>Nước sinh hoạt thôn Ba Tu 3, xã Ngọc Yêu</t>
  </si>
  <si>
    <t>Xã Ngọc Yêu</t>
  </si>
  <si>
    <t>Khu văn hóa thể thao xã Ngọk Lây</t>
  </si>
  <si>
    <t>Trường mầm non xã Đăk Hà</t>
  </si>
  <si>
    <t>Quảng trường kết hợp Khu thể thao xã Đăk Hà</t>
  </si>
  <si>
    <t>Khu Văn hóa, kết hợp dụng cụ thể dục thể thao, xã Đăk Hà</t>
  </si>
  <si>
    <t>Nước sinh hoạt trung tâm xã Đăk Hà (hạng mục nhánh nhỏ)</t>
  </si>
  <si>
    <t>Đường thôn Ty Tu đi khu sản xuất tập trung xã Đăk Hà</t>
  </si>
  <si>
    <t>Nhà rông thôn Đăk Plò (NRVH)</t>
  </si>
  <si>
    <t>Nhà rông thôn La Giông (NRVH)</t>
  </si>
  <si>
    <t>KCH kênh mương Thủy lợi Đăk Vin 1  (Mô Bành)</t>
  </si>
  <si>
    <t>Giếng đào (NSH) thôn La Giông</t>
  </si>
  <si>
    <t>Nâng cấp sửa chữa đường nội thôn Kon Hia 1</t>
  </si>
  <si>
    <t>Kiên cố hóa kênh mương thủy lợi Gia Bao ( Đoạn cuối)</t>
  </si>
  <si>
    <t>Đường đi khu sản xuất thôn Đăk Kinh I</t>
  </si>
  <si>
    <t>Đường đi khu sản xuất Măng Rương 1, 2 (đoạn nối tiếp)</t>
  </si>
  <si>
    <t>Đường đi khu sản xuất Đăk Chum 1, xã Tu Mơ Rông</t>
  </si>
  <si>
    <t>Làm mới nhà rông thôn Đăk Pơ Trang</t>
  </si>
  <si>
    <t>Làm mới nhà rông thôn Kon Pia</t>
  </si>
  <si>
    <t>Làm mới nhà rông thôn Ty Tu</t>
  </si>
  <si>
    <t>Đường nội thôn Mô Pả</t>
  </si>
  <si>
    <t>Đường nội thôn Đăk Hà (đoạn vào nhà A Hồ)</t>
  </si>
  <si>
    <t>Đường trục chính nội đồng thôn Đăk Hà</t>
  </si>
  <si>
    <t>Đường đi khu sản xuất Đăk Tơ Lá (giai đoạn 2), xã Ngọk Yêu</t>
  </si>
  <si>
    <t>Đường đi khu sản xuất Chang Hai thôn Long Láy 1 (đoạn nối tiếp), xã Ngọk Yêu</t>
  </si>
  <si>
    <t>Đường nội thôn Đăk Sông</t>
  </si>
  <si>
    <t>Đường nội thôn Tu Thó</t>
  </si>
  <si>
    <t>Đường đi khu sản xuất thôn Ngọc La (đoạn nối tiếp Ai Len)</t>
  </si>
  <si>
    <t>Nâng cấp, sửa chữa đoạn đường từ UBND xã qua thôn Chung Tam đến thôn Pu Tá</t>
  </si>
  <si>
    <t>Làm mới nhà rông thôn Tê Xô Trong</t>
  </si>
  <si>
    <t>Làm mới nhà rông thôn Tê Xô Ngoài</t>
  </si>
  <si>
    <t>Làm mới nhà rông thôn Đăk Trăng</t>
  </si>
  <si>
    <t>Làm mới nhà rông thôn Đăk Hnăng</t>
  </si>
  <si>
    <t>Sửa chữa nhà rông thôn Kon Hnông</t>
  </si>
  <si>
    <t>Sửa chữa nhà rông thôn Đăk Prông</t>
  </si>
  <si>
    <t>Sửa chữa nhà rông thôn Đăk Nông</t>
  </si>
  <si>
    <t>Kiên cố hóa kênh mương thủy lợi Tea Gia</t>
  </si>
  <si>
    <t>Đường nội thôn Đăk Hnăng 2</t>
  </si>
  <si>
    <t>Đường đi khu sản xuất thôn Kạch Lớn 1 ( đoạn lên bể nước)</t>
  </si>
  <si>
    <t>Đường đi khu sản xuất Ta Cheng thôn Năng nhỏ 2</t>
  </si>
  <si>
    <t>Nước tự chảy phục vụ mô hình trồng dược liệu và các loại cây trồng ứng dụng công nghệ cao xã Đăk Na</t>
  </si>
  <si>
    <t>Kiên cố hóa kênh mương nội đồng thủy lợi Đăk Văn 1 (đoạn nối tiếp)</t>
  </si>
  <si>
    <t>Đường nội thôn Ba Khen (Nhánh 2 đoạn nối tiếp)</t>
  </si>
  <si>
    <t>Kiên cố hóa kênh mương nội đồng thủy lợi Đăk Nghên thôn Long Tro</t>
  </si>
  <si>
    <t>(2)</t>
  </si>
  <si>
    <t xml:space="preserve">Đường vào nghĩa trang thôn 1 xã Ia Dom </t>
  </si>
  <si>
    <t>Đường GTNT thôn 4 (Điểm dân cư số 11 C.Ty CP Sâm Ngọc Linh)</t>
  </si>
  <si>
    <t>Đường GTNT thôn 3 ( Điểm dân cư số 7 mở rộng)</t>
  </si>
  <si>
    <t>Đường giao thông thôn đi bến đò làng Dom thôn 9, xã Ia Tơi</t>
  </si>
  <si>
    <t>Đầu tư Trường mầm non khu trung tâm hành chính huyện</t>
  </si>
  <si>
    <t>Đầu tư Trường TH-THCS khu trung tâm hành chính huyện</t>
  </si>
  <si>
    <t>Nghĩa trang nhân dân huyện</t>
  </si>
  <si>
    <t>Nhà văn hóa thể thao và sân vận động trung tâm huyện</t>
  </si>
  <si>
    <t>Cầu suối đá huyện</t>
  </si>
  <si>
    <t>(3)</t>
  </si>
  <si>
    <t>Cầu tràn đi khu sản xuất  Đắk Ning</t>
  </si>
  <si>
    <t>Thủy lợi Nước Grỗ thôn Kon Xủh</t>
  </si>
  <si>
    <t>Thị trấn Măng Đen</t>
  </si>
  <si>
    <t>Thủy lợi Nước La thôn Kon Xủh</t>
  </si>
  <si>
    <t>Đường đi khu sản xuất nước Xu</t>
  </si>
  <si>
    <t>Giếng nước sinh hoạt thôn Vi Ktàu</t>
  </si>
  <si>
    <t xml:space="preserve"> Giếng nước sinh hoạt tại thôn Vi Koa</t>
  </si>
  <si>
    <t>Kiên cố hóa kênh mương Măng Xa (đoạn nối tiếp) thôn Măng Cành</t>
  </si>
  <si>
    <t xml:space="preserve">Đường đi khu sản xuất Ri Na ra cầu treo thôn Đăk Ne </t>
  </si>
  <si>
    <t>Đường đi khu sản xuất tái định canh thôn Đăk Tăng</t>
  </si>
  <si>
    <t>Đường đi từ cầu Đăk Pờ Rồ Đi Đăk Sa</t>
  </si>
  <si>
    <t xml:space="preserve">Đường GTNT Làng Măng Che thôn Đắk Pong </t>
  </si>
  <si>
    <t xml:space="preserve">Đường GTNT Làng Ngọc Mô thôn Đắk Pong </t>
  </si>
  <si>
    <t xml:space="preserve">Đường GTNT Thôn Đắk Chun nối tiếp </t>
  </si>
  <si>
    <t>Cầu treo đi khu sản xuất làng Ngọc Hoàng ( Đoạn cuối làng)</t>
  </si>
  <si>
    <t>Thủy lợi Nước Đen (Nước Deng), thôn Vác Y Nhông</t>
  </si>
  <si>
    <t>Nước sinh hoạt trung tâm hành chính xã</t>
  </si>
  <si>
    <t xml:space="preserve">Đường đi khu sản xuất thôn Đăk Pút </t>
  </si>
  <si>
    <t>Cầu tràn và đường giao thông 2 đầu cầu đi khu sản xuất thủy lợi Nước Bao</t>
  </si>
  <si>
    <t>Nước sinh hoạt thôn Kíp Plinh</t>
  </si>
  <si>
    <t>Nước sinh hoạt thôn Măng Nách</t>
  </si>
  <si>
    <t>Kênh mương thủy lợi Nước Vang</t>
  </si>
  <si>
    <t>Đường đi khu sản xuất thôn Điek Nót (nhánh 2)</t>
  </si>
  <si>
    <t>II.1</t>
  </si>
  <si>
    <t>Tiểu dự án 1: Phát triển giáo dục nghề nghiệp vùng nghèo, vùng khó khăn</t>
  </si>
  <si>
    <t>II.2</t>
  </si>
  <si>
    <t>Tiểu dự án 3: Hỗ trợ việc làm bền vững</t>
  </si>
  <si>
    <t xml:space="preserve"> Đầu tư cơ sở hạ tầng, trang thiết bị công nghệ thông tin để hiện đại hóa hệ thống thông tin thị trường lao động, hình thành sàn giao dịch việc làm trực tuyến và xây dựng, nâng cấp các cơ sở dữ liệu phần mềm, giai đoạn 2021-2025</t>
  </si>
  <si>
    <t>Dự án 1: Giải quyết tình trạng thiếu đất ở, nhà ở, đất sản xuất, nước sinh hoạt</t>
  </si>
  <si>
    <t>Hỗ trợ đất ở, đất sản xuất, nhà ở</t>
  </si>
  <si>
    <t>Trên địa bàn các xã</t>
  </si>
  <si>
    <t>Nước sinh hoạt tập trung khu tái định cư Ba Khen-Long Tro xã Văn Xuôi</t>
  </si>
  <si>
    <t>Nước sinh hoạt tập trung Thôn Long Hy 2 - xã Măng Ri</t>
  </si>
  <si>
    <t>Hỗ trợ đất ở, nhà ở, đất sản xuất</t>
  </si>
  <si>
    <t>Xây dựng giếng khoan, hệ thống cấp nước và hạng mục phụ trợ làng Tang, làng Grập, xã Mô Rai</t>
  </si>
  <si>
    <t xml:space="preserve">Hỗ trợ nhà ở </t>
  </si>
  <si>
    <t>Công trình cấp nước sinh hoạt tập trung tại điểm dân cư số 7 mở rộng thôn 3</t>
  </si>
  <si>
    <t>Công trình cấp nước sinh hoạt tập trung tại thôn 7</t>
  </si>
  <si>
    <t>Công trình cấp nước sinh hoạt tại điểm dân cư thôn 8 xã Ia Tơi</t>
  </si>
  <si>
    <t>(4)</t>
  </si>
  <si>
    <t xml:space="preserve">Hỗ trợ đất ở </t>
  </si>
  <si>
    <t>Các xã trên địa bàn huyện</t>
  </si>
  <si>
    <t>Hỗ trợ đất sản xuất</t>
  </si>
  <si>
    <t>Nước sinh hoạt tập trung tại các thôn Tua Team, thôn Pa Cheng, xã Đăk Long</t>
  </si>
  <si>
    <t>(5)</t>
  </si>
  <si>
    <t xml:space="preserve"> Cấp nước sinh hoạt tập trung tại thôn Đăk Mơ Ham, xã Pô Kô</t>
  </si>
  <si>
    <t>Cấp nước sinh hoạt tập trung tại thôn Măng Rương, xã Văn Lem</t>
  </si>
  <si>
    <t>Hỗ trợ đất ở, đất sản xuất và nhà ở</t>
  </si>
  <si>
    <t>Các xã, thôn ĐBKK</t>
  </si>
  <si>
    <t>(6)</t>
  </si>
  <si>
    <t>Trên địa bàn các xã, thị trấn</t>
  </si>
  <si>
    <t>Sửa chữa nước sinh hoạt tập trung thôn Làng Mới</t>
  </si>
  <si>
    <t>Xã Mường Hoong</t>
  </si>
  <si>
    <t>(7)</t>
  </si>
  <si>
    <t>Sửa chữa nâng cấp hệ thống nước sinh hoạt thôn 5+6 xã Đăk Kôi</t>
  </si>
  <si>
    <t>(8)</t>
  </si>
  <si>
    <t>Nước sinh hoạt thôn Măng KRí và thôn Đăk Pét xã Ngọk Tem</t>
  </si>
  <si>
    <t>Xã Ngọk Tem</t>
  </si>
  <si>
    <t>Nước sinh hoạt cho thôn Vác Y Nhông xã Đăk Ring</t>
  </si>
  <si>
    <t>(9)</t>
  </si>
  <si>
    <t>Hỗ trợ đất ở, nhà ở, đất sản xuất trên địa bàn thôn Bun Ngai và thôn Giang Lố II</t>
  </si>
  <si>
    <t>Nước sinh hoạt tập trung xã Đắk Ang</t>
  </si>
  <si>
    <t>(10)</t>
  </si>
  <si>
    <t>Hỗ trợ nước sinh hoạt tập trung thôn Kon Gu, xã Đăk Blà</t>
  </si>
  <si>
    <t>Dự án 2: Quy hoạch, sắp xếp, bố trí, ổn định dân cư ở những nơi cần thiết</t>
  </si>
  <si>
    <t>Dự án sắp xếp, bố trí, ổn định dân cư tập trung và tại chỗ xã Đăk Hà huyện Tu Mơ Rông</t>
  </si>
  <si>
    <t>Dự án sắp xếp, bố trí, ổn định dân cư tại chỗ xã Đăk Rơ Ông và Đăk Tờ Kan huyện Tu Mơ Rông</t>
  </si>
  <si>
    <t xml:space="preserve">Dự án sắp xếp, bố trí ổn định dân cư tập trung và tại chỗ thôn Đăk Wớt, xã Hơ Moong, huyện Sa Thầy </t>
  </si>
  <si>
    <t>Dự án sắp xếp, bố trí, ổn định dân cư tập trung điểm dân cư số 66 tại thôn Ia Dơr, xã Ia Tơi, huyện Ia H’Drai</t>
  </si>
  <si>
    <t>Dự án sắp xếp, ổn định dân cư tại chỗ xã Pô Kô</t>
  </si>
  <si>
    <t>Dự án sắp xếp, ổn định dân cư tại chỗ xã Mường Hoong, huyện Đăk Glei</t>
  </si>
  <si>
    <t>Dự án sắp xếp, ổn định dân cư tập trung và tại chỗ xã Xốp, huyện Đăk Glei</t>
  </si>
  <si>
    <t>Dự án sắp xếp, ổn định dân cư tại chỗ xã Ngọc Linh, huyện Đăk Glei</t>
  </si>
  <si>
    <t>Dự án sắp xếp, bố trí ổn định dân cư tập trung và tại chỗ xã Đăk Nên, huyện Kon Plông</t>
  </si>
  <si>
    <t xml:space="preserve">Dự án sắp xếp, ổn định dân cư tại chỗ xã Sa Loong, huyện Ngọc Hồi </t>
  </si>
  <si>
    <t>Dự án 3: Phát triển sản xuất nông, lâm nghiệp bền vững, phát huy tiềm năng, thế mạnh của các vùng miền để sản xuất hàng hóa theo chuỗi giá trị</t>
  </si>
  <si>
    <t>Cải tạo cơ sở hạ tầng về: điện, nước, nhà xưởng…</t>
  </si>
  <si>
    <t xml:space="preserve"> Đường giao thông kết nối cấp V miền núi</t>
  </si>
  <si>
    <t>Cơ sở bảo quản dược liệu quý và mua sắm trang thiết bị.</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</si>
  <si>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</si>
  <si>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</si>
  <si>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Sở Y tế</t>
  </si>
  <si>
    <t>Cải tạo, sửa chữa 05 Trạm Y tế tại các xã: xã Hiếu, Đăk Ring, Đăk Nên, Đăk Tăng, huyện Kon Plông và xã Đăk Tờ Re, huyện Kon Rẫy</t>
  </si>
  <si>
    <t>Hệ thống điện chiếu sáng nông thôn tại các thôn trên địa bàn xã Tu Mơ Rông</t>
  </si>
  <si>
    <t>Hệ thống điện chiếu sáng nông thôn tại các thôn trên địa bàn xã Đăk Hà</t>
  </si>
  <si>
    <t>Hệ thống điện chiếu sáng nông thôn tại các thôn trên địa bàn xã Văn Xuôi</t>
  </si>
  <si>
    <t>Hệ thống điện chiếu sáng nông thôn tại các thôn trên địa bàn xã Ngọk Yêu</t>
  </si>
  <si>
    <t>Xã Ngọk Yêu</t>
  </si>
  <si>
    <t>Hệ thống điện chiếu sáng nông thôn tại các thôn trên địa bàn xã Ngọk Lây</t>
  </si>
  <si>
    <t>Hệ thống điện chiếu sáng nông thôn tại các thôn trên địa bàn xã Tê Xăng</t>
  </si>
  <si>
    <t>Hệ thống điện chiếu sáng nông thôn tại các thôn trên địa bàn xã Măng Ri</t>
  </si>
  <si>
    <t>Hệ thống điện chiếu sáng nông thôn tại các thôn trên địa bàn xã Đăk Tờ Kan</t>
  </si>
  <si>
    <t>Hệ thống điện chiếu sáng nông thôn tại các thôn trên địa bàn xã Đăk Rơ Ông</t>
  </si>
  <si>
    <t>Hệ thống điện chiếu sáng nông thôn tại các thôn trên địa bàn xã Đăk Sao</t>
  </si>
  <si>
    <t>Hệ thống điện chiếu sáng nông thôn tại các thôn trên địa bàn xã Đăk Na</t>
  </si>
  <si>
    <t>Sửa chữa, nâng cấp tuyến đường liên xã Sa Bình đi xã Ya Ly</t>
  </si>
  <si>
    <t>Đường nội thôn Ia Xoăn: Đoạn từ nhà ông Nguyễn Văn Thắng đến nhà bà Trần Thị Định</t>
  </si>
  <si>
    <t>Đường nội thôn Ia Ho: Đoạn từ ngã 3 đường liên thôn đến cầu theo thôn Ia Ho</t>
  </si>
  <si>
    <t>Đường đi khu sản xuất làng Tang: Đoạn từ Km00+980 đến cầu treo làng Tang</t>
  </si>
  <si>
    <t>Đường nội thôn Rờ Kơi (Các đoạn: Từ nhà A Biên đến nhà A Oái, từ nhà A Hiền đến nhà A Bluôn, từ nhà ông A Chinh đến nhà bà Y Rác)</t>
  </si>
  <si>
    <t>Đường nội thôn Đăk Đe (Đoạn từ nhà ông A Uyên đến nhà ông Gíp)</t>
  </si>
  <si>
    <t>Đường nội thôn Rờ Kơi đoạn từ nhà A Thung đến nhà A Ghinh, từ nhà A Kíp đến nhà A Chen</t>
  </si>
  <si>
    <t>Đường đi khu sản xuất suối cam thôn Khúc Na đi xã YaLy</t>
  </si>
  <si>
    <t>Đường đi khu sản xuất suối Vê thôn Lung Leng - khu sản xuất thôn Khúc Na</t>
  </si>
  <si>
    <t>Đường đi khu sản xuất (Đoạn từ nhà ông A Chớ vào khu sản xuất)</t>
  </si>
  <si>
    <t>Xây dựng Trường Mầm Non Chim non (điểm Trường làng Tum). (hạng mục nhà học 02 phòng và hạng mục phụ trợ)</t>
  </si>
  <si>
    <t>Đường đi khu sản xuất (Đoạn nối tiếp từ nhà ông A Mương đến nhà ông A Ly) làng Lung</t>
  </si>
  <si>
    <t>Nâng cấp đường nội thôn 1 và cống đoạn từ ngã ba thôn Thanh Xuân đi xuống hết khu dân cư thôn 1.</t>
  </si>
  <si>
    <t>Đường đi khu sản xuất (đoạn từ Tỉnh lộ 675A đến khu sản xuất)</t>
  </si>
  <si>
    <t>Đường nội thôn làng Điệp Lôk (Đoạn từ nhà A HDĩ đi lòng hồ thủy điện)</t>
  </si>
  <si>
    <t>Đường nội thôn làng Trấp (Đoạn từ nhà A Lếu đi lòng hồ thủy điện).</t>
  </si>
  <si>
    <t>Đường đi khu sản xuất Tiểu khu 629 (đoạn nối tiếp: Từ rẫy A Tam đến rẫy bà Rơ Châm Hồng).</t>
  </si>
  <si>
    <t>Đường nội làng Kleng (Các đoạn: Từ nhà A Phứu đến tỉnh lộ 675; từ nhà A Yêl đến tỉnh lộ 675; từ đường A Gió đến đường Urê)</t>
  </si>
  <si>
    <t>Thị trấn Sa Thầy</t>
  </si>
  <si>
    <t>Đường nội làng Kđừ (Các đoạn: Từ nhà A Thức đến kênh thủy lợi; từ nhà A Tonh đến kênh thủy lợi; từ nhà A Treng đến giọt nước)</t>
  </si>
  <si>
    <t>Đường nội làng Chốt (Các đoạn: Từ nhà A Kếch đến nhà A Se; từ nhà A Heoh đến nghĩa địa; từ nhà A Hát đến đường bê tông)</t>
  </si>
  <si>
    <t>Đường nội làng Chốt (Đoạn từ nhà A Bên đến nhà A Trưng)</t>
  </si>
  <si>
    <t>Đường nội thôn (từ nhà ông Đáp đến nhà ông Dài)</t>
  </si>
  <si>
    <t>Điểm trường mầm non tại điểm dân cư số 4 (thôn 3, xã Ia Dom)</t>
  </si>
  <si>
    <t>Đường giao thông thôn đi bến đò làng nú Ia Dơr xã Ia Tơi</t>
  </si>
  <si>
    <t>Chợ trung tâm xã Ia Đal</t>
  </si>
  <si>
    <t>Đường vào khu sản xuất Đăk Xoa</t>
  </si>
  <si>
    <t>Thủy lợi Đăk Phía thôn Kon Teo Đăk Lấp</t>
  </si>
  <si>
    <t>Đường Giao thông đi khu sản xuất Đăk Ia (Giai đoạn 2) 0,5km</t>
  </si>
  <si>
    <t>Đường giao thông thôn Kon Sơ Tiu xã Ngọk Réo (Đường tiếp nối từ nhà A Phâng đến nhà Y Linh ra tỉnh lộ 671)</t>
  </si>
  <si>
    <t>Đường giao thông nội thôn Kon Krớk xã Ngọk Réo (Đoạn từ nhà bà Y Nhak đến nhà ông A Pút ra đường khu sản xuất)</t>
  </si>
  <si>
    <t>Đường giao thông thôn Kon Rôn (Đoạn từ nhà ông U Breo đến nhà ông U Dát)</t>
  </si>
  <si>
    <t>Đường giao thông thôn Kon Hơ Drế (Đoạn từ cuối đường liên thôn ra đường đi khu sản xuất Đăk Joang)</t>
  </si>
  <si>
    <t>Đường giao thông thôn Kon Bơ Băn (Đoạn từ nhà A Seo đến nhà A Trung)</t>
  </si>
  <si>
    <t>Đường giao thông thôn Kon Sơ Tiu xã Ngọk Réo (Đoạn từ TL 671 đến cầu Đăk Pe)</t>
  </si>
  <si>
    <t>Đường giao thông Kon Rôn xã Ngọk Réo (Đường từ nhà ông U Điếu đến nhà U Dát)</t>
  </si>
  <si>
    <t>Đường đi khu sản xuất thôn Đăk Duông, xã Ngọk Wang (nối tiếp đoạn đường bê tông hướng đi khu thao trường bắn huyện) - (Giai đoạn 1)</t>
  </si>
  <si>
    <t>Đường đi khu sản xuất thôn Kon Jơ Ri, xã Ngọc Wang (đoạn từ nhà ông Nguyễn Thọ Kỷ đến nhà ông A Mãi) - (Giai đoạn 1)</t>
  </si>
  <si>
    <t>Đường đi khu sản xuất thôn Kon Stiu II, xã Ngọc Wang (đoạn từ tỉnh lộ 671 đi khu sản xuất); Hạng mục: Bê tông xi măng mặt đường - (Giai đoạn 1)</t>
  </si>
  <si>
    <t>Đường đi khu sản xuất thôn 7, xã Ngọk Wang (đoạn từ đường đi đập Đăk Trít đến rẫy hộ ông Trần Văn Trình) - Giai đoạn 1</t>
  </si>
  <si>
    <t>Đường đi khu sản xuất thôn Kon Gu I, xã Ngọc Wang (đoạn giáp đường liên xã (gần hồ Đăk Loh) qua đoạn rẫy ông Hồ Tấn Đông) - (Giai đoạn 1)</t>
  </si>
  <si>
    <t>Đường đi khu sản xuất thôn 7, xã Ngọc Wang (đoạn từ tỉnh lộ 671 đến rẫy hộ ông Chế Liên) - (Giai đoạn 1)</t>
  </si>
  <si>
    <t>Đường đi khu sản xuất thôn Kon Brông; (đoạn từ cầu bê tông đi khu sản xuất eo 3); Hạng mục: Bê tông xi măng mặt đường (giai đoạn 1) - (Giai đoạn 1)</t>
  </si>
  <si>
    <t>Xây mới Nhà rông văn hóa thônTuria Pêng, xã ĐăkHring</t>
  </si>
  <si>
    <t>Xây mới Nhà rông văn hóa thôn ĐăkKang Yôp, xã ĐăkHring</t>
  </si>
  <si>
    <t>Đường nội bộ thôn Mnhuô Mriang (Tuyến số 1)</t>
  </si>
  <si>
    <t>Đường nội bộ thôn Mnhuô Mriang (Tuyến số 2)</t>
  </si>
  <si>
    <t>Đường đi khu sản xuất thôn Kon Pông</t>
  </si>
  <si>
    <t>Đường đi khu sản xuất  Đăk Po thôn Kon Rngâng</t>
  </si>
  <si>
    <t>Xây dựng cổng tường rào; bê tông sân trường: điểm trường mầm non thôn Kon Tu</t>
  </si>
  <si>
    <t>Đường đi khu sản xuất thôn 8</t>
  </si>
  <si>
    <t>Đường đi khu sản xuất thôn 10</t>
  </si>
  <si>
    <t>Nâng cấp tuyến đường liên xã Ngọk Wang đi xã Ngọk Réo</t>
  </si>
  <si>
    <t>Nâng cấp tuyến đường liên xã Ngọk Wang đi xã Đăk La</t>
  </si>
  <si>
    <t>Cải tạo, nâng cấp chợ xã Đăk Hring, huyện Đăk Hà</t>
  </si>
  <si>
    <t>Đường ĐH 55 (đường Đăk Mốt - Kon Tu Peng)</t>
  </si>
  <si>
    <t>Xã Tân Cảnh và Pô Kô</t>
  </si>
  <si>
    <t>Cải tạo, sửa chữa chợ Đăk Trăm</t>
  </si>
  <si>
    <t>Đường đi khu sản xuất trại bò thôn Kon Tu Pêng, xã Pô Kô</t>
  </si>
  <si>
    <t xml:space="preserve">Xã Pô Kô </t>
  </si>
  <si>
    <t>Ngầm qua suối Đăk Na thôn Kon Tu Dốp I, xã Pô Kô</t>
  </si>
  <si>
    <t>Đường đi khu sản xuất thôn Tê Rông ( Đoạn từ cà phê Y Tý đến rẫy ông Lâm)</t>
  </si>
  <si>
    <t>Đường đi khu sản xuất thôn Tê Pên ( Đoạn từ  ĐH 51 đến rẫy ông A Minh)</t>
  </si>
  <si>
    <t>Đường đi khu sản sản xuất thôn Đăk Xanh ( Đoạn từ ĐH 51 đến rẫy ông A Lu)</t>
  </si>
  <si>
    <t>Đường đi khu sản xuất thôn Măng Rương (đoạn từ ĐH 51 đến nhà ông A Binh)</t>
  </si>
  <si>
    <t>Đường đi khu dân cư Đăk Rô Gia (Đoạn từ nhà Ông  Fêng đến cầu treo rô gia 2);</t>
  </si>
  <si>
    <t xml:space="preserve"> Đường nội thôn Đăk Mông (Đoạn từ nhà nguyện qua nghĩa địa thôn)</t>
  </si>
  <si>
    <t xml:space="preserve">Trường Mầm non xã Ngọc Tụ (Điểm trường trung tâm) </t>
  </si>
  <si>
    <t>Ngầm Đăk Le, thôn Đăk Chờ (Cống thoát nước và hai đầu đường)</t>
  </si>
  <si>
    <t>Bê tông hóa đường nội thôn Đăk No (đoạn từ nhà ông Lê Văn Eng đến nhà ông Lê Văn Giai)</t>
  </si>
  <si>
    <t>Đường ra khu sản xuất Đăk Kon (từ nghĩa địa thôn Đăk Pung đến đất ông A Gusk)</t>
  </si>
  <si>
    <t>Đường đi khu sản xuất Te Peh, Đăk Manh II</t>
  </si>
  <si>
    <t xml:space="preserve">Đường nội thôn Kon Đào (đoạn nhà A Phê đến nhà A Ving) </t>
  </si>
  <si>
    <t>Đường đi sản xuất thôn Kon Đào (đoạn ngầm đá)</t>
  </si>
  <si>
    <t>Sửa chữa nhà rông thôn Kon Đào</t>
  </si>
  <si>
    <t>Sửa chữa, nâng cấp tuyến đường từ huyện Đăk Glei đi xã Xốp (đoạn ĐH83 từ ngã ba xã Đăk Choong đi xã Xốp)</t>
  </si>
  <si>
    <t>Sửa chữa, cải tạo chợ Đăk Pék</t>
  </si>
  <si>
    <t>Đường đi khu sản xuất thôn Pên Lang, xã Đăk Plô (Đoạn từ nhà A Sỹ đến ruộng A Nâu)</t>
  </si>
  <si>
    <t>Kiên cố hóa kênh mương thủy lợi Đăk Dót thôn Đăk Book, xã  Đăk Plô</t>
  </si>
  <si>
    <t>Đường từ nhà A Thủy đi khu sản xuất thôn Đăk Rế</t>
  </si>
  <si>
    <t>Thủy lợi Đăk Xay thôn Xa Úa</t>
  </si>
  <si>
    <t>Thủy Lợi Đăk Kônh thôn Kung Rang, xã Ngọc Linh</t>
  </si>
  <si>
    <t xml:space="preserve">Thủy Lợi Chiếc Tuônh thôn Kung Rang, xã Ngọc Linh </t>
  </si>
  <si>
    <t>xã Ngọc Linh</t>
  </si>
  <si>
    <t>Cầu tràn suối Đăk Nol thôn Đăk Xi Na xã Xốp</t>
  </si>
  <si>
    <t>Tu sửa thủy lợi Đăk Nha thôn Dục Lang</t>
  </si>
  <si>
    <t>Sửa chữa, nâng cấp đường giao thông nội thôn nhóm 3 thôn Đăk Ung, xã Đăk Nhoong</t>
  </si>
  <si>
    <t>Sửa chữa, nâng cấp đường dân sinh đoạn từ ngã ba cầu BTCT Đăk Roi đi thôn Đăk Ga</t>
  </si>
  <si>
    <t>Làm mới đường đi khu sản xuất Đak Cho 2 thôn Đăk Nhoong</t>
  </si>
  <si>
    <t>Sửa chữa Công trình thủy lợi Đăk Cho thôn Măng Khên</t>
  </si>
  <si>
    <t>Sửa chữa điểm trường thôn Đăk Nớ</t>
  </si>
  <si>
    <t>Đường nội thôn thôn Mô Mam</t>
  </si>
  <si>
    <t>Kiên cố hóa hệ thống kênh mương thủy lợi Đăk Cối - Đăk Ca Năng thôn Kon Brỏi - La Lua</t>
  </si>
  <si>
    <t>Đường đi khu sản xuất  thôn Đăk Mi</t>
  </si>
  <si>
    <t>Nâng cấp tuyến liên xã từ thị trấn Đăk Rve đi xã Tân Lập, Đăk Ruồng (khu dân cư phía nam)</t>
  </si>
  <si>
    <t>Nước sinh hoạt làng Ngọc Na thôn Đăk Lúp</t>
  </si>
  <si>
    <t>Nâng cấp, sửa chữa Nước sinh hoạt thôn Xô Thák 1, Xô Thák 2</t>
  </si>
  <si>
    <t>Nước sinh hoạt thôn Đăk Chờ</t>
  </si>
  <si>
    <t>Thủy lợi Nước Niêu thôn Đắk Da</t>
  </si>
  <si>
    <t>Nâng cấp nước sinh hoạt thôn Điek Chè</t>
  </si>
  <si>
    <t>Khu thể thao trung tâm xã</t>
  </si>
  <si>
    <t>Giếng nước sinh hoạt tại các thôn (giếng khoan)</t>
  </si>
  <si>
    <t>09/09 thôn, xã Hiếu</t>
  </si>
  <si>
    <t>Đường đi khu sản xuất nước K thôn Vi Ring</t>
  </si>
  <si>
    <t>Nước sinh hoạt thôn Tu Nông làng 1</t>
  </si>
  <si>
    <t>Đường đi khu sản xuất Kon Chốt</t>
  </si>
  <si>
    <t>Nước sinh hoạt thôn Kon Du</t>
  </si>
  <si>
    <t>Thủy lợi Ri Ka Ma thôn Măng Cành</t>
  </si>
  <si>
    <t>Nâng cấp, cải tạo Chợ Pờ Y, xã Pờ Y</t>
  </si>
  <si>
    <t>Xã Pờ y</t>
  </si>
  <si>
    <t>Đường vào khu trung tâm xã Đắk Ang</t>
  </si>
  <si>
    <t>Đường vào khu sản xuất thôn Đăk Sút</t>
  </si>
  <si>
    <t>Nâng cấp sửa chữa đường ĐH 80 (điểm đầu TT xã Đăk Ang, điểm cuối thôn Ja Tun)</t>
  </si>
  <si>
    <t>Đường vào khu sản xuất thôn Giang Lố 2</t>
  </si>
  <si>
    <t>xã Sa Loong</t>
  </si>
  <si>
    <t>Thành Phố Kon Tum</t>
  </si>
  <si>
    <t xml:space="preserve">Đường bê tông từ cổng chào đến đường tránh </t>
  </si>
  <si>
    <t>Công trình: Điểm trường mầm non thôn Kon Kơ Tu, xã Đăk Rơ Wa; hạng mục: Cổng và hàng rào</t>
  </si>
  <si>
    <t>Đường trục thôn Kroong Klah (Từ Cổng chào thôn Kroong Klah đến Nhà rông Kroong Klah)</t>
  </si>
  <si>
    <t>Đường trục thôn  Kroong Ktu (Từ Nhà A Liuh đến Nhà A Khoan)</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</si>
  <si>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</si>
  <si>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</si>
  <si>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Sở Giáo dục và Đào tạo</t>
  </si>
  <si>
    <t xml:space="preserve">Công trình vệ sinh nước sạch tại trường Tiểu học Kapakơlơng </t>
  </si>
  <si>
    <t>Dự án 6: Bảo tồn, phát huy giá trị văn hóa truyền thống tốt đẹp của các dân tộc thiểu số gắn với phát triển du lịch</t>
  </si>
  <si>
    <t>Sở Văn hóa, Thể thao và Du lịch</t>
  </si>
  <si>
    <t>Sữa chữa thiết chế nhà Văn hóa thôn Đăk Wơt Yốp</t>
  </si>
  <si>
    <t>Sữa chữa thiết chế nhà Văn hóa làng Điệp Lok</t>
  </si>
  <si>
    <t>Hỗ trợ đầu tư xây dựng thiết chế văn hóa, thể thao tại các thôn vùng đồng bào dân tộc thiểu số và miền núi ( xây dựng mới và cải tạo nhà văn hóa, khu thể thao)</t>
  </si>
  <si>
    <t>Các thôn DTTS trên địa bàn huyện</t>
  </si>
  <si>
    <t>Khu thể thao Thôn Đăk Manh II, xã Đăk Rơ Nga</t>
  </si>
  <si>
    <t>Khu thể thao Thôn Kon Hring, xã Ngọc Tụ</t>
  </si>
  <si>
    <t>Khu thể thao Thôn Đăk Mơ Ham, Xã Pô Kô</t>
  </si>
  <si>
    <t>Tu bổ, tôn tạo di tích Ngục Đăk Glei</t>
  </si>
  <si>
    <t>Các xã ĐBKK, thị trấn, thôn ĐBKK</t>
  </si>
  <si>
    <t>Hỗ trợ đầu tư xây dựng thiết chế văn hoá, thể thao tại các thôn vùng đồng bào dân tộc thiểu số và miền núi</t>
  </si>
  <si>
    <t>Hỗ trợ đầu tư xây dựng thiết chế văn hóa thể thao xã Đắk Ang</t>
  </si>
  <si>
    <t>Hỗ trợ đầu tư xây dựng thiết chế văn hóa thể thao xã Đắk Dục</t>
  </si>
  <si>
    <t>Xã Đăk Dục</t>
  </si>
  <si>
    <t>Hỗ trợ đầu tư xây dựng thiết chế văn hóa thể thao xã Đắk Nông</t>
  </si>
  <si>
    <t>Xã Đăk Nông</t>
  </si>
  <si>
    <t>Hỗ trợ đầu tư xây dựng thiết chế văn hóa thể thao xã Đắk Xú</t>
  </si>
  <si>
    <t>Hỗ trợ đầu tư xây dựng thiết chế văn hóa thể thao xã Đắk Kan</t>
  </si>
  <si>
    <t>Hỗ trợ đầu tư xây dựng thiết chế văn hóa thể thao xã Pờ Y</t>
  </si>
  <si>
    <t>Hỗ trợ đầu tư xây dựng thiết chế văn hóa thể thao xã Sa Loong</t>
  </si>
  <si>
    <t>Thị trấn Plei Kần</t>
  </si>
  <si>
    <t>Đầu tư xây dựng điểm đến du lịch thôn Đắk Răng, xã Đắk Dục</t>
  </si>
  <si>
    <t>(11)</t>
  </si>
  <si>
    <t>Hỗ trợ đầu tư xây dựng thiết chế văn hóa, thể thao tại thôn Plei Trum Đăk Choăch</t>
  </si>
  <si>
    <t>Hỗ trợ đầu tư xây dựng thiết chế văn hóa, thể thao tại thôn Đăk Răk</t>
  </si>
  <si>
    <t>Hỗ trợ đầu tư xây dựng thiết chế văn hóa, thể thao tại thôn Kon Hra Ktu</t>
  </si>
  <si>
    <t>Hỗ trợ đầu tư xây dựng thiết chế văn hóa, thể thao tại xã Đăk Blà</t>
  </si>
  <si>
    <t>Hỗ trợ đầu tư xây dựng thiết chế văn hóa, thể thao tại thôn Kroong Ktu</t>
  </si>
  <si>
    <t>Hỗ trợ đầu tư xây dựng thiết chế văn hóa, thể thao tại thôn Kroong Klah</t>
  </si>
  <si>
    <t>Hỗ trợ đầu tư xây dựng thiết chế văn hóa, thể thao tại thôn Kon Kơ Tu</t>
  </si>
  <si>
    <t xml:space="preserve">Hỗ trợ đầu tư xây dựng thiết chế văn hóa, thể thao tại thôn Kon Tum Kơ Nâm </t>
  </si>
  <si>
    <t>Dự án 7: Chăm sóc sức khỏe nhân dân, nâng cao thể trạng, tầm vóc người dân tộc thiểu số; phòng chống suy dinh dưỡng trẻ em</t>
  </si>
  <si>
    <t>Đầu tư cải tạo, nâng cấp, mua sắm trang thiết bị y tế cho Trung tâm Y tế huyện Kon Plông</t>
  </si>
  <si>
    <t>Dự án 9: Đầu tư phát triển nhóm dân tộc thiểu số rất ít người và nhóm dân tộc còn nhiều khó khăn</t>
  </si>
  <si>
    <t>Tiểu dự án 1: Đầu tư phát triển kinh tế - xã hội nhóm dân tộc thiểu số rất ít người, dân tộc còn gặp nhiều khó khăn, dân tộc có khó khăn đặc thù</t>
  </si>
  <si>
    <t>Ban Dân tộc tỉnh</t>
  </si>
  <si>
    <t>Dự án xây dựng các công trình thực hiện đầu tư phát triển nhóm dân tộc thiểu số rất ít người gồm: (1) Nâng cấp, sửa chữa, cải tạo đường nội thôn Làng Le; (2) Nâng cấp, sữa chữa Nhà rông văn hóa Làng Le</t>
  </si>
  <si>
    <t>Xã Mô Rai, huyện Sa Thầy</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</si>
  <si>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</si>
  <si>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</si>
  <si>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Hỗ trợ xây dựng các điểm hỗ trợ đồng bào dân tộc thiểu số ứng dụng công nghệ thông tin tại các xã để phục vụ phát triển kinh tế - xã hội và đảm bảo an ninh trật tự</t>
  </si>
  <si>
    <t>Ứng dụng công nghệ thông tin hỗ trợ phát triển kinh tế - xã hội và đảm bảo an ninh trật tự</t>
  </si>
  <si>
    <t>các xã trên địa bàn huyện</t>
  </si>
  <si>
    <t>Hỗ trợ thiết lập điểm hỗ trợ đồng bào dân tộc thiểu số ứng dụng công nghệ thông tin tại Ủy ban nhân dân cấp xã để phục vụ phát triển kinh tế - xã hội và đảm bảo an ninh trật tự</t>
  </si>
  <si>
    <t xml:space="preserve">Ứng dụng công nghệ thông tin hỗ trợ, phát triển kinh tế - xã hội </t>
  </si>
  <si>
    <t>Trên địa bàn huyện</t>
  </si>
  <si>
    <t>Ứng dụng công nghệ thông tin, hỗ trợ phát triển kinh tế - xã hội và đảm bảo an ninh trật tự</t>
  </si>
  <si>
    <t>các xã, thị trấn</t>
  </si>
  <si>
    <t>Chuyển đổi số; hỗ trợ thiết lập các điểm hỗ trợ đồng bào dân tộc thiểu số ứng dụng công nghệ thông tin phục vụ phát triển kinh tế xã hội và đảm bảo an ninh trật tự.</t>
  </si>
  <si>
    <t>Dự án: Ứng dụng dụng công nghệ thông tin hỗ trợ phát triển kinh tế - xã hội và đảm bảo an ninh trật tự vùng đồng bào dân tộc thiểu số và miền núi trên địa bàn xã Đắk Ang và 02 thôn (Giang Lố II và thôn Bun Ngai) xã Sa Loong</t>
  </si>
  <si>
    <t>(12)</t>
  </si>
  <si>
    <t>Đơn vị tính: triệu đồng</t>
  </si>
  <si>
    <t>Tên dự án</t>
  </si>
  <si>
    <t>Dự án 1: Hỗ trợ đầu tư cơ sở hạ tầng tại các huyện nghèo</t>
  </si>
  <si>
    <t>Tiểu dự án 1: Hỗ trợ phát triển sản xuất trong lĩnh vực nông nghiệp</t>
  </si>
  <si>
    <t>Tiểu dự án 2: Hỗ trợ người lao động đi làm việc ở nước ngoài theo hợp đồng</t>
  </si>
  <si>
    <t xml:space="preserve">V </t>
  </si>
  <si>
    <t>BIỂU</t>
  </si>
  <si>
    <t>Dự kiến kinh phí năm 2022</t>
  </si>
  <si>
    <t>Dự án 8: Thực hiện bình đẳng giới và giải quyết những vấn đề cấp thiết đối với phụ nữ và trẻ em</t>
  </si>
  <si>
    <t>Tu Mo Rong</t>
  </si>
  <si>
    <t>Kon Plong</t>
  </si>
  <si>
    <t>Dak Glei</t>
  </si>
  <si>
    <t>Ia Hdrai</t>
  </si>
  <si>
    <t>Sa Thay</t>
  </si>
  <si>
    <t>Ngoc Hoi</t>
  </si>
  <si>
    <t>Kon Ray</t>
  </si>
  <si>
    <t>Đăk Hà</t>
  </si>
  <si>
    <t>Đ Tô</t>
  </si>
  <si>
    <t>Tp Kon Tum</t>
  </si>
  <si>
    <t>Sở NN</t>
  </si>
  <si>
    <t>Trường CĐCĐ</t>
  </si>
  <si>
    <t>Sở LĐTBXH</t>
  </si>
  <si>
    <t>Sở TTTT</t>
  </si>
  <si>
    <t>Tiểu dự án 2: Cải thiện dinh dưỡng</t>
  </si>
  <si>
    <t>Dự án 5: Hỗ trợ nhà ở cho hộ nghèo, hộ cận nghèo trên địa bàn các huyện nghèo</t>
  </si>
  <si>
    <t xml:space="preserve">VI </t>
  </si>
  <si>
    <t>Thời gian KC-HT</t>
  </si>
  <si>
    <t>Mục tiêu đầu tư</t>
  </si>
  <si>
    <t>Ban quản lý dự án đầu tư xây dựng huyện</t>
  </si>
  <si>
    <t>Đầu tư nâng cấp cơ sở hạ tầng, góp phần ổn định đòi sống nhân dân, đẩy mạnh thực hiện xây dựng nông thôn mới</t>
  </si>
  <si>
    <t>Đường GTNT cấp C; Chiều dài khoảng 1.400 m; Bề rộng nền 4m; Bề rộng mặt 3m; Bề rộng lề đường mỗi bên 0,5m; Hoàn thiện công trình thoát nước và các hạng mục khác</t>
  </si>
  <si>
    <t>Nâng cấp, sửa chữa nền; Gia cố mặt và lề đường BTXM; Làm mới hệ thống cống thoát nước ngang, thoát nước dọc và các hạng mục khác</t>
  </si>
  <si>
    <t>Đập tràn BTCT, kênh và công trình trên kênh</t>
  </si>
  <si>
    <t>Đường GTNT cấp C; Chiều dài khoảng 1.400m; Bề rộng nền đường 3m; Bề rộng mặt đường 2m; Bề rộng lề mỗi bên 0,5m; Rãnh dọc đào trần và gia cố; Hoàn thiện công trình thoát nước ngang</t>
  </si>
  <si>
    <t>Gia cố mái taluy, hệ thống thoát nước, điện chiếu sáng và một số hạng mục khác</t>
  </si>
  <si>
    <t>Đường GTNT cấp B; Chiều dài khoảng 1150 m; Bề rộng nền 5m; Bề rộng mặt 3,5m; Bề rộng lề đường mỗi bên 0,75m; hoàn thiện công trình thoát nước và các hạng mục khác</t>
  </si>
  <si>
    <t>Chiều dài khoảng 300m; Bề rộng nền đường Bn=4m; Bề rộng mặt đường Bm=3m; Bề rộng lề đường mỗi bên 0,5m; hoàn thiện hệ thống thoát nước và các hạng mục khác</t>
  </si>
  <si>
    <t>2022-2023</t>
  </si>
  <si>
    <t>Gia cố mái taluy, nền, mặt đường và lề đường BTXM; hệ thống thoát nước và một số hạng mục khác</t>
  </si>
  <si>
    <t>Sửa chữa, gia cố nền, mặt đường và lề đường BTXM; Gia cố hệ thống thoát nước và các hạng mục khác</t>
  </si>
  <si>
    <t>Đập đầu mối; đường ống dẫn nước; bể lọc; bồn chứa và các hạng mục khác</t>
  </si>
  <si>
    <t>Sân bóng đá; Sân khấu; Nhà đa năng; Sân đường bê tông và các hạng mục phụ trợ khác</t>
  </si>
  <si>
    <t>Nhà học 04 phòng và các hạng mục phụ trợ</t>
  </si>
  <si>
    <t>San ủi mặt bằng; hệ thống thoát nước, mái taluy và các hạng mục phụ trợ</t>
  </si>
  <si>
    <t>Sân đường nội bộ; Cây xanh, thảm cỏ và các hạng mục phụ trợ</t>
  </si>
  <si>
    <t>Thiết kế đường ống và các hạng mục khác</t>
  </si>
  <si>
    <t>Đường giao thông loại B, chiều dài tuyến 3600m, Bn=4m, Bn=3m, hệ thống thoát nước và các hạng mục khác</t>
  </si>
  <si>
    <t>xã Đăk Rơ Ông</t>
  </si>
  <si>
    <t>Diện tích 100 m2, sàn, cột BTCT, mái tôn</t>
  </si>
  <si>
    <t>x</t>
  </si>
  <si>
    <t>Dài 0,6km, KT mương 40*50cm</t>
  </si>
  <si>
    <t>Công trình Giếng đào chiều sâu khoảng 17-25m, đường kính D100, sân giếng bê tông 3,16*3,16m</t>
  </si>
  <si>
    <t>Chiều dài 400m, dày 16cm, rộng 3m</t>
  </si>
  <si>
    <t>xã Ngọk Lây</t>
  </si>
  <si>
    <t>Kiên cố hóa kênh mương Bê tông xi măng theo thiết kế của UBDN tỉnh, dự kiến chiều dài tuyến khoảng 180m</t>
  </si>
  <si>
    <t>Đường GTNT loại C theo tiêu chuẩn đề án NTM. Công trình cấp IV. Chiều dài tuyến khoảng 7500m; Bề rộng nền đường 4m; Bề rộng mặt  đường BT 3m. Bê tông xi măng M250 đá 2x5;mương Bê tông thoát nước dọc tuyến</t>
  </si>
  <si>
    <t>Đường GTNT loại C theo tiêu chuẩn đề án NTM. Công trình cấp IV. Chiều dài tuyến khoảng 800m; Bề rộng nền đường 4m; Bề rộng mặt  đường BT 3m. Bê tông xi măng M250 đá 2x4; mương Bê tông thoát nước dọc tuyến</t>
  </si>
  <si>
    <t>xã Tu Mơ Rông</t>
  </si>
  <si>
    <t>2022-2024</t>
  </si>
  <si>
    <t xml:space="preserve">Đường GTNT loại C. Công trình cấp IV. Chiều dài dự kiến 600m; Bề rộng mặt đường: 3m. Bề rộng nền đường: 4m. Chiều dày 16cm Bê rông xi măng M250 đá 2*4. </t>
  </si>
  <si>
    <t>xã Đăk Hà</t>
  </si>
  <si>
    <t xml:space="preserve">Khung, dầm cột bằng  bê tông, mái lop bằng tranh </t>
  </si>
  <si>
    <t xml:space="preserve">Đường GTNT loại C. Công trình cấp IV. Chiều dài dự kiến 80m; Bề rộng mặt đường: 3m. Bề rộng nền đường: 4m. Chiều dày 16cm Bê rông xi măng M250 đá 2*4. </t>
  </si>
  <si>
    <t xml:space="preserve">Đường GTNT loại C. Công trình cấp IV. Chiều dài dự kiến 400m; Bề rộng mặt đường: 3m. Bề rộng nền đường: 4m. Chiều dày 16cm Bê rông xi măng M250 đá 2*4. </t>
  </si>
  <si>
    <t xml:space="preserve">Đường GTNT loại C. Công trình cấp IV. Chiều dài dự kiến 650m; Bề rộng mặt đường: 3m. Bề rộng nền đường: 4m. Chiều dày 16cm Bê rông xi măng M250 đá 2*4. </t>
  </si>
  <si>
    <t xml:space="preserve"> xã Ngọk Yêu</t>
  </si>
  <si>
    <t>Đường GTNT loại C theo tiêu chuẩn đề án NTM. Công trình cấp IV. Chiều dài tuyến khoảng 380m; Bề rộng nền đường 4m; Bề rộng mặt  đường BT 3m. Bê tông xi măng M250 đá 2x4</t>
  </si>
  <si>
    <t>xã Tê Xăng</t>
  </si>
  <si>
    <t xml:space="preserve">Đường GTNT loại C theo tiêu chuẩn đề án NTM. Công trình cấp IV. Chiều dài tuyến 365 m; Bề rộng mặt đường: 3m. Bề rộng nền đường: 4m. Chiều dày 16cm Bê rông xi măng M250 đá 2*4. </t>
  </si>
  <si>
    <t>xã Măng Ri</t>
  </si>
  <si>
    <t>Đường GTNT loại C theo tiêu chuẩn đề án NTM. Công trình cấp IV. Chiều dài tuyến khoảng 320m; Bề rộng nền đường 4m; Bề rộng mặt  đường BT 3m. Bê tông xi măng M250 đá 2x4</t>
  </si>
  <si>
    <t>Làm lại một số đoạn mặt đường BTXM, mương thoát nước bị hư hỏng (chiều dài đoạn đường khoảng 1.000m)</t>
  </si>
  <si>
    <t>xã Đăk Tờ Kan</t>
  </si>
  <si>
    <t>Sửa chữa khung nhà, ván sàn</t>
  </si>
  <si>
    <t>KCH 150 m kênh bằng BTCT M250, kích thước kênh 50*50 cm, thành kênh dày 10cm</t>
  </si>
  <si>
    <t>Chiều dài tuyến L= 800m; Bmặt = 3,0 m; Bnền = 4,0 m</t>
  </si>
  <si>
    <t>xã Đăk Sao</t>
  </si>
  <si>
    <t>Cấp IV;Dài 850m,Nền đường 4m;mặt đường 3m;dày 18cm </t>
  </si>
  <si>
    <t>Cấp IV;Dài 350m,Nền đường 4m;mặt đường 3m;dày 16cm </t>
  </si>
  <si>
    <t>xã Đăk Na</t>
  </si>
  <si>
    <t>Đập đầu mối, đường ống, bể trử nước</t>
  </si>
  <si>
    <t xml:space="preserve"> xã Văn Xuôi  </t>
  </si>
  <si>
    <t>Bê tông kênh mương chiều dài kênh: L= 500 m</t>
  </si>
  <si>
    <t>Chiều dài tuyến L= 100 m; Bmặt = 3,0 m; Bnền = 4,0 m</t>
  </si>
  <si>
    <t>KCH kênh mương chiều dài kênh: L= 500 m tại một số đoạn mương đất cũ bằng mương BTXM, ống xi phông. Phục vụ tưới tiêu nội đồng cho 16 hộ, tổng diện tích 8ha, định hướng sản xuất vụ Đông Xuân (trồng lúa, ngô...)</t>
  </si>
  <si>
    <t>Thủy lợi Đăk Pui, xã Đăk Tờ Kan</t>
  </si>
  <si>
    <t>Đập đầu mối; kênh và công trình trên kênh</t>
  </si>
  <si>
    <t>54</t>
  </si>
  <si>
    <t>Nâng cấp, sữa chữa nước sinh hoạt thôn Tam Rin</t>
  </si>
  <si>
    <t>Sửa chữa đập đầu mối, đường ống dẫn nước; bể lọc và các hạng mục khác</t>
  </si>
  <si>
    <t>55</t>
  </si>
  <si>
    <t>Cầu và đường vào thôn La Giông, xã Đăk Rơ Ông</t>
  </si>
  <si>
    <t>2023-2024</t>
  </si>
  <si>
    <t>Cầu bê tông, đường hai đầu cầu; Bn=4m; Bm=3m.</t>
  </si>
  <si>
    <t>56</t>
  </si>
  <si>
    <t>Khu văn hóa thể thao xã Đăk Sao</t>
  </si>
  <si>
    <t>Sân bóng đá, bóng chuyền; san gạt mặt bằng, cổng tường rào, đường nội bộ và các hạng mục phụ trợ</t>
  </si>
  <si>
    <t>57</t>
  </si>
  <si>
    <t>Đường đi khu sản xuất thôn Đăk Riếp 1, xã Đăk Na</t>
  </si>
  <si>
    <t>Đường GTNT cấp C; Chiều dài khoảng 2.440m; Bề rộng nền đường 3m; Bề rộng mặt đường 2m; Bề rộng lề mỗi bên 0,5m; Hoàn thiện công trình thoát nước và các hạng mục khác</t>
  </si>
  <si>
    <t>58</t>
  </si>
  <si>
    <t>Khu văn hóa thể thao xã Tu Mơ Rông</t>
  </si>
  <si>
    <t>59</t>
  </si>
  <si>
    <t>Thủy lợi Kô Kíp, xã Ngọk Lây</t>
  </si>
  <si>
    <t>Xã Ngọc Lây</t>
  </si>
  <si>
    <t>Đập đầu mối, kênh và công trình trên kênh</t>
  </si>
  <si>
    <t>60</t>
  </si>
  <si>
    <t>Trung tâm giáo dục thường xuyên - giáo dục nghề nghiệp</t>
  </si>
  <si>
    <t>Nhà hội trường, san ủi mặt bằng và các hạng mục phụ trợ</t>
  </si>
  <si>
    <t>61</t>
  </si>
  <si>
    <t>cấp nước sinh hoạt các thôn xã Đăk Hà</t>
  </si>
  <si>
    <t>62</t>
  </si>
  <si>
    <t>Nâng cấp, Sửa chữa công trình thoát nước, vĩa hè các tuyến đường khu trung tâm huyện</t>
  </si>
  <si>
    <t>Trung tâm Môi trường và Dịch vụ Đô thị</t>
  </si>
  <si>
    <t>Sửa chữa nền mặt đường, cống, mương thoát nước, kè chắn đất</t>
  </si>
  <si>
    <t>63</t>
  </si>
  <si>
    <t>Nâng cấp sửa chữa đường nội thôn Mô Pành</t>
  </si>
  <si>
    <t>Cấp IV; Dài 400m,Nền đường 4m;mặt đường 3m;dày 18cm </t>
  </si>
  <si>
    <t>64</t>
  </si>
  <si>
    <t>Đường trục đi KSX thôn Kon Hia 1  (Đoạn chân đèo Vân Loan)</t>
  </si>
  <si>
    <t>Cấp IV; Dài 800m,Nền đường 4m;mặt đường 3m;dày 18cm </t>
  </si>
  <si>
    <t>65</t>
  </si>
  <si>
    <t>Sữa chữa nâng cấp đường đi khu sản xuất thôn Mô Za (Toàn tuyến 2km)</t>
  </si>
  <si>
    <t>Nâng cấp nền, mặt đường, mương bê tông thoát nước dọc tuyến (2km)</t>
  </si>
  <si>
    <t>66</t>
  </si>
  <si>
    <t>Hội trường Đa Năng Xã Đăk Hà</t>
  </si>
  <si>
    <t xml:space="preserve">Nhà hội trường, thiết bị và các hạnh mục phụ trợ </t>
  </si>
  <si>
    <t>67</t>
  </si>
  <si>
    <t>Đường đi khu sản xuất Đăk Psi thôn Ba Tu 2 (đoạn nối tiếp), xã Ngọk Yêu</t>
  </si>
  <si>
    <t>68</t>
  </si>
  <si>
    <t>Hội trường Đa Năng Xã Tê Xăng</t>
  </si>
  <si>
    <t>2023</t>
  </si>
  <si>
    <t>Nhà hội trường, sân đường nội bộ</t>
  </si>
  <si>
    <t>69</t>
  </si>
  <si>
    <t>Nâng cấp, mở rộng tuyến đường từ thôn Pu Tá đi làng cũ</t>
  </si>
  <si>
    <t>Nâng cấp, sửa chữa đoạn đường 1,2km (mở rộng 1m mặt đường BTXM, hệ thóng mương thoát nước hai bên đường)</t>
  </si>
  <si>
    <t>70</t>
  </si>
  <si>
    <t>Nâng cấp sửa chữa đường nội thôn Pu Tá</t>
  </si>
  <si>
    <t xml:space="preserve">Đường GTNT loại C theo tiêu chuẩn đề án NTM. Công trình cấp IV. Chiều dài tuyến 320 m; Bề rộng mặt đường: 3m. Bề rộng nền đường: 4m. Chiều dày 16cm Bê rông xi măng M250 đá 2*4. </t>
  </si>
  <si>
    <t>71</t>
  </si>
  <si>
    <t>Hội trường Đa Năng Xã  Đăk Tờ Kan</t>
  </si>
  <si>
    <t xml:space="preserve">Nhà hội trường,  thiết bị các hạng mục phụ trợ </t>
  </si>
  <si>
    <t>72</t>
  </si>
  <si>
    <t>Cầu treo Đăk Tu thôn Kon Cung</t>
  </si>
  <si>
    <t>Cấp IV; Dài 900m,Nền đường 4m;mặt đường 3m;dày 18cm </t>
  </si>
  <si>
    <t>73</t>
  </si>
  <si>
    <t>Hội trường Đa Năng Xã Đăk Na</t>
  </si>
  <si>
    <t>Gia cố rãnh bằng BTXM M75 chiều dài 1.000m; KT (40x40x1,2)cm</t>
  </si>
  <si>
    <t>74</t>
  </si>
  <si>
    <t xml:space="preserve">Hội trường Đa Năng Xã Văn Xuôi </t>
  </si>
  <si>
    <t>75</t>
  </si>
  <si>
    <t>Khu văn hóa thể thao xã Đăk Tờ Kan</t>
  </si>
  <si>
    <t xml:space="preserve">Xã Đăk Tờ Kan </t>
  </si>
  <si>
    <t>Nhà văn hóa sinh hoạt cộng đồng, Sân bóng đá, bóng chuyền; san gạt mặt bằng, cổng tường rào, đường nội bộ và các hạng mục phụ trợ</t>
  </si>
  <si>
    <t>76</t>
  </si>
  <si>
    <t>Khu văn hóa thể thao xã Tê Xăng</t>
  </si>
  <si>
    <t>77</t>
  </si>
  <si>
    <t>Khu văn  hóa thể thao xã Văn Xuôi</t>
  </si>
  <si>
    <t>78</t>
  </si>
  <si>
    <t>Khu văn hóa thể thao xã Ngọc Yêu</t>
  </si>
  <si>
    <t>79</t>
  </si>
  <si>
    <t>Cầu tràn qua suối thôn Mô Za, xã Ngọk Lây</t>
  </si>
  <si>
    <t>2024-2025</t>
  </si>
  <si>
    <t>Cầu bê tông cốt thép và đường dẫn hai đầu cầu</t>
  </si>
  <si>
    <t>80</t>
  </si>
  <si>
    <t>Thủy lợi IPOI, xã Măng Ri</t>
  </si>
  <si>
    <t>81</t>
  </si>
  <si>
    <t xml:space="preserve">Đường trục thôn đi KSX tập trung thôn Đăk Plò </t>
  </si>
  <si>
    <t>Cấp IV;Dài 700m,Nền đường 4m;mặt đường 3m;dày 18cm </t>
  </si>
  <si>
    <t>82</t>
  </si>
  <si>
    <t>Giếng đào thôn Mô Bành (NSH)</t>
  </si>
  <si>
    <t>Công trình Giếng đào chiều sâu khoảng 15-17m, đường kính D100, sân giếng bê tông 3,16*3,16m</t>
  </si>
  <si>
    <t>83</t>
  </si>
  <si>
    <t>KCH kênh mương Thủy lợi Đăk Win 2</t>
  </si>
  <si>
    <t>Dài 0,32km, KT mương 40*50cm</t>
  </si>
  <si>
    <t>84</t>
  </si>
  <si>
    <t>Nâng cấp, sửa chữa đường vào thôn Lộc Bông</t>
  </si>
  <si>
    <t>85</t>
  </si>
  <si>
    <t>Đường liên thôn Tu Mơ Rông vào thôn Đăk Chum I, xã Tu Mơ Rông</t>
  </si>
  <si>
    <t>Chiều dài khoảng 1.000 m; Bn=4m; Bm=3m.</t>
  </si>
  <si>
    <t>86</t>
  </si>
  <si>
    <t>Đường trục chính nội đồng thôn Ty Tu</t>
  </si>
  <si>
    <t xml:space="preserve">Đường GTNT loại C. Công trình cấp IV. Chiều dài dự kiến 580 m; Bề rộng mặt đường: 3m. Bề rộng nền đường: 4m. Chiều dày 16cm Bê rông xi măng M250 đá 2*4. </t>
  </si>
  <si>
    <t>87</t>
  </si>
  <si>
    <t>Đường đi KSX Te Oa thôn Ngọc Leang</t>
  </si>
  <si>
    <t xml:space="preserve">Đường GTNT loại C. Công trình cấp IV. Chiều dài dự kiến 520 m; Bề rộng mặt đường: 3m. Bề rộng nền đường: 4m. Chiều dày 16cm Bê rông xi măng M250 đá 2*4. </t>
  </si>
  <si>
    <t>88</t>
  </si>
  <si>
    <t>Nâng cấp mở rộng đường trục thôn Ngọc Đo, xã Ngọk Yêu</t>
  </si>
  <si>
    <t>Đường GTNT loại C theo tiêu chuẩn đề án NTM. Công trình cấp IV. Chiều dài tuyến khoảng 800m; Bê tông xi măng M250 đá 2x4</t>
  </si>
  <si>
    <t>89</t>
  </si>
  <si>
    <t>Đường nội đồng thủy lợi Long Láy 3 (Mo Vong), xã Ngọk Yêu</t>
  </si>
  <si>
    <t>90</t>
  </si>
  <si>
    <t>Đường ngõ xóm Đăk Viên</t>
  </si>
  <si>
    <t xml:space="preserve">Đường GTNT loại C theo tiêu chuẩn đề án NTM. Công trình cấp IV. Chiều dài tuyến 660 m; Bề rộng mặt đường: 3m. Bề rộng nền đường: 4m. Chiều dày 16cm Bê rông xi măng M250 đá 2*4. </t>
  </si>
  <si>
    <t>91</t>
  </si>
  <si>
    <t>Nâng cấp sửa chữa đường nội thôn Long Láy - Đak Dơn</t>
  </si>
  <si>
    <t>92</t>
  </si>
  <si>
    <t>Đường đi khu sản xuất Đăk Prông 1</t>
  </si>
  <si>
    <t>Công trình nhóm C, nhóm IV: Dài 300m, rộng mặt đường 3m, nền đường 4m. Thiết kế BT M 250, đá dăm 2*4, chiều dày BT 16 cm</t>
  </si>
  <si>
    <t>93</t>
  </si>
  <si>
    <t>Đường đi khu sản xuất Đăk Prông 4</t>
  </si>
  <si>
    <t>Chiều dài tuyến L= 800 m; Bmặt = 3,0 m; Bnền = 4,0 m</t>
  </si>
  <si>
    <t>94</t>
  </si>
  <si>
    <t>Đường đi KSX Năng nhỏ 1 nhánh 2</t>
  </si>
  <si>
    <t>Dài 0,2km, KT mương 40*50cm</t>
  </si>
  <si>
    <t>95</t>
  </si>
  <si>
    <t>Nâng cấp sửa chữa đường nội thôn Đăk Riếp 1</t>
  </si>
  <si>
    <t xml:space="preserve">Cấp công trình: Cấp IV; Chiều dài: 110m; Nền đường: 4m; Mặt đường: 3m; Chiều dày: 16cm; </t>
  </si>
  <si>
    <t>96</t>
  </si>
  <si>
    <t>Đường giao thông vào khu dược liệu, xã Đăk Na</t>
  </si>
  <si>
    <t>Đường GTNT l cấp C; Chiều dài khoảng 1.100m; Bề rộng nền đường 3m; Bề rộng mặt đường 2m; Bề rộng lề mỗi bên 0,5m; Rãnh dọc đào trần và gia cố; Hoàn thiện công trình thoát nước ngang</t>
  </si>
  <si>
    <t>97</t>
  </si>
  <si>
    <t>Đường giao thông thôn Đăk Văn 1, xã Văn Xuôi</t>
  </si>
  <si>
    <t>Sửa chữa nền, mặt đường và các hạng mục khác</t>
  </si>
  <si>
    <t>98</t>
  </si>
  <si>
    <t>Kiên cố hóa kênh mương nội đồng thủy lợi Đăk Rơ Tang thôn Đăk Văn 1</t>
  </si>
  <si>
    <t>99</t>
  </si>
  <si>
    <t>Trường mầm non xã Măng Ri</t>
  </si>
  <si>
    <t>Xây mới nhà học 03 phòng; Cải tạo nhà học hiện có thành nhà hiệu bộ; San nền và các hạng mục phụ trợ</t>
  </si>
  <si>
    <t>100</t>
  </si>
  <si>
    <t>Nâng cấp đường vào thôn Tu Thó, xã Tê Xăng</t>
  </si>
  <si>
    <t>nền, mặt đường, lề đường BTXM; Kè, gia cố mái tauy, công trình thoát nước và các hạng mục khác</t>
  </si>
  <si>
    <t>101</t>
  </si>
  <si>
    <t>Cầu tràn Tu Long xã Văn Xuôi</t>
  </si>
  <si>
    <t>Cầu bê tông cốt thép và đường dẫn 2 đầu cầu</t>
  </si>
  <si>
    <t>102</t>
  </si>
  <si>
    <t>Khu văn hóa thể thao xã Măng Ri</t>
  </si>
  <si>
    <t>103</t>
  </si>
  <si>
    <t>Nâng cấp sửa chữa đường nội thôn thôn Kon Hia 2</t>
  </si>
  <si>
    <t>2025</t>
  </si>
  <si>
    <t>104</t>
  </si>
  <si>
    <t>Đường đi khu sản xuất thôn Đăk Kinh I ( Đoạn nối tiếp Đường Bê tông đi khu sản xuất nhánh I)</t>
  </si>
  <si>
    <t>Đường GTNT loại C theo tiêu chuẩn đề án NTM. Công trình cấp IV. Chiều dài tuyến khoảng 350m; Bề rộng nền đường 4m; Bề rộng mặt  đường BT 3m. Bê tông xi măng M250 đá 2x4</t>
  </si>
  <si>
    <t>105</t>
  </si>
  <si>
    <t xml:space="preserve">Đường đi khu Sản xuất thôn Tu Bung ( Đoạn nối đường bê tông - đi khu sản xuất thôn Tu Bung đoạn cuối) </t>
  </si>
  <si>
    <t>Đường GTNT loại C theo tiêu chuẩn đề án NTM. Công trình cấp IV. Chiều dài tuyến khoảng 350 m; Bề rộng nền đường 4m; Bề rộng mặt  đường BT 3m. Bê tông xi măng M250 đá 2x4</t>
  </si>
  <si>
    <t>106</t>
  </si>
  <si>
    <t xml:space="preserve">Đường đi KSX Tea Rặ thôn Đăk Siêng </t>
  </si>
  <si>
    <t xml:space="preserve">Đường GTNT loại C. Công trình cấp IV. Chiều dài dự kiến 600 m; Bề rộng mặt đường: 3m. Bề rộng nền đường: 4m. Chiều dày 16cm Bê rông xi măng M250 đá 2*4. </t>
  </si>
  <si>
    <t>107</t>
  </si>
  <si>
    <t>Nâng cấp mở rộng đường trục thôn Ba Tu 2. xã Ngọk Yêu</t>
  </si>
  <si>
    <t>Đường GTNT loại C theo tiêu chuẩn đề án NTM. Công trình cấp IV. Chiều dài tuyến khoảng 1000m; Bê tông xi măng M250 đá 2x4</t>
  </si>
  <si>
    <t>108</t>
  </si>
  <si>
    <t>Đường đi khu sản xuất thôn Ba Tu 3 (giai đoạn 2), xã Ngọk Yêu</t>
  </si>
  <si>
    <t>Đường GTNT loại C theo tiêu chuẩn đề án NTM. Công trình cấp IV. Chiều dài tuyến khoảng 400m; Bề rộng nền đường 4m; Bề rộng mặt  đường BT 3m. Bê tông xi măng M250 đá 2x4</t>
  </si>
  <si>
    <t>109</t>
  </si>
  <si>
    <t>Đường đi khu sản xuất Răng Ring thôn Đăk Sông</t>
  </si>
  <si>
    <t xml:space="preserve">Đường GTNT loại C theo tiêu chuẩn đề án NTM. Công trình cấp IV. Chiều dài tuyến 640 m; Bề rộng mặt đường: 3m. Bề rộng nền đường: 4m. Chiều dày 16cm Bê tông xi măng M250 đá 2*4. </t>
  </si>
  <si>
    <t>110</t>
  </si>
  <si>
    <t>Đường đi khu sản xuất Răng Ring thôn Đăk Sông (giai đoạn 2)</t>
  </si>
  <si>
    <t xml:space="preserve">Đường GTNT loại C theo tiêu chuẩn đề án NTM. Công trình cấp IV. Chiều dài tuyến 580 m; Bề rộng mặt đường: 3m. Bề rộng nền đường: 4m. Chiều dày 16cm Bê rông xi măng M250 đá 2*4. </t>
  </si>
  <si>
    <t>111</t>
  </si>
  <si>
    <t>Đường đi khu sản xuất Dang Bông thôn Long Hy</t>
  </si>
  <si>
    <t>112</t>
  </si>
  <si>
    <t>Nâng cấp, sửa chữa đường nội thôn Ngọc La (3 nhánh)</t>
  </si>
  <si>
    <t>Làm lại một số đoạn mặt đường BTXM, mương thoát nước bị hư hỏng (chiều dài đoạn đường khoảng 520m)</t>
  </si>
  <si>
    <t>113</t>
  </si>
  <si>
    <t>Giếng đào 7 thôn</t>
  </si>
  <si>
    <t>Đào mới giếng nước</t>
  </si>
  <si>
    <t>114</t>
  </si>
  <si>
    <t>Đường đi khu sản xuất Đăk Giá</t>
  </si>
  <si>
    <t>115</t>
  </si>
  <si>
    <t>Nâng cấp sửa chữa đường nội thôn Kạch Lớn 2</t>
  </si>
  <si>
    <t>Cấp IV;Dài 400m,Nền đường 4m;mặt đường 3m;dày 18cm + Rãnh thoát nước rộng khoảng 1,2m.</t>
  </si>
  <si>
    <t>116</t>
  </si>
  <si>
    <t>Nâng cấp hệ thống rãnh thoát nước dọc bằng BTXM tuyến đường trục thôn Mô Bành 2</t>
  </si>
  <si>
    <t>117</t>
  </si>
  <si>
    <t>Cải tạo, nâng cấp đường nội thôn Đăk Văn Linh</t>
  </si>
  <si>
    <t>Tuyến đường sau nhiều năm sử dụng, hiện trạng tuyến đường bị hư hỏng tại một số đoạn. Tổng chiều dài cần cải tạo L= 350 m, tận dụng mặt đường cũ làm nền đường, đổ lên một lớp mặt đường BTXM dày 16cm, M250, đá 2x4, nâng cấp lề đường bằng BTXM, cải tạo mương thoát nước. Trong đó: Vị trí cải tạo làng Đăk Linh là 300m; Vị trí cải tạo làng Đăk Văn 3 là 150m.</t>
  </si>
  <si>
    <t>118</t>
  </si>
  <si>
    <t>Kiên cố hóa kênh mương nội đồng thủy lợi Pu Rang thôn Đăk Văn Linh</t>
  </si>
  <si>
    <t>119</t>
  </si>
  <si>
    <t>Kiên cố hóa kênh mương nội đồng thủy lợi Đăk Sang thôn Đăk Văn 1</t>
  </si>
  <si>
    <t>UBND Xã Ia Dom</t>
  </si>
  <si>
    <t>Thôn 1</t>
  </si>
  <si>
    <t>Cứng hoá đường sản xuất</t>
  </si>
  <si>
    <t>Đường cấp B, nền 5m, mặt đường  3,5 m chiều dài khoảng 2,5km.</t>
  </si>
  <si>
    <t>Đường GTNT làng thanh niên thôn 3, xã Ia Dom (Đoạn TĐ-đi hướng đến nhà Phương bảo)</t>
  </si>
  <si>
    <t>Thôn 3</t>
  </si>
  <si>
    <t>Đường cấp B, nền 5m, mặt đường  3,5 m chiều dài khoảng 0,8km.</t>
  </si>
  <si>
    <t xml:space="preserve">Đường vào khu sản xuất (Gần nhà Ông Dưỡng) 
</t>
  </si>
  <si>
    <t>Đường cấp B, nền 5m, mặt đường  3,5 m chiều dài khoảng 1,2km.</t>
  </si>
  <si>
    <t>Đường vào khu sản xuất (Đối diện khu 14 hộ)
 thôn Ia Muung</t>
  </si>
  <si>
    <t>Thôn Ia Muung</t>
  </si>
  <si>
    <t>Đường cấp B, nền 5m, mặt đường  3,5 m chiều dài khoảng 1,35km.</t>
  </si>
  <si>
    <t>UBND xã Ia Đal</t>
  </si>
  <si>
    <t>Cứng hoá đường ngõ, xóm</t>
  </si>
  <si>
    <t>Đường cấp B; chiều dài khoảng 1120 m; nền 5m, mặt đường 3,5m, bê tông dày 18 cm, Cấp phối lớp đệm cát 3cm, BT M250, đá 2x4</t>
  </si>
  <si>
    <t>Đường cấp B; chiều dài khoảng 2420 m; nền 5m, mặt đường 3,5m, bê tông dày 18 cm, Cấp phối lớp đệm cát 3cm, BT M250, đá 2x5</t>
  </si>
  <si>
    <t>Đường GTNT thôn Ia Der Giai đoạn 1(Tạp hóa Ninh Hòa đi đội 12)</t>
  </si>
  <si>
    <t>Đường cấp B; chiều dài khoảng 2600 m; nền 5m, mặt đường 3,5m, bê tông dày 18 cm, Cấp phối lớp đệm cát 3cm, BT M250, đá 2x6</t>
  </si>
  <si>
    <t>Đường GTNT thôn Ia Der Giai đoạn 2(Tạp hóa Ninh Hòa đi đội 12)</t>
  </si>
  <si>
    <t>Đường cấp B; chiều dài khoảng 2600 m; nền 5m, mặt đường 3,5m, bê tông dày 18 cm, Cấp phối lớp đệm cát 3cm, BT M250, đá 2x7</t>
  </si>
  <si>
    <t>Đường GTNT thôn 5, đường vào đội 2 đội 3 chi nhánh 716</t>
  </si>
  <si>
    <t>Đường cấp B; chiều dài khoảng 2600 m; nền 5m, mặt đường 3,5m, bê tông dày 18 cm, Cấp phối lớp đệm cát 3cm, BT M250, đá 2x8</t>
  </si>
  <si>
    <t>UBND xã Ia Tơi</t>
  </si>
  <si>
    <t>Thôn 9 xã Ia Tơi</t>
  </si>
  <si>
    <t>Cứng hóa</t>
  </si>
  <si>
    <t xml:space="preserve">Đường cấp B; chiều dài khoảng 2.503 m; nền 5m, mặt đường 3,5m, bê tông dày 18 cm. Cấp phối lớp đệm cát 3cm, M250, đá 4x6 </t>
  </si>
  <si>
    <t>Đường giao thông thôn làng nú đi điểm dân cư số 66 thôn Ia Dơr, xã Ia Tơi</t>
  </si>
  <si>
    <t>2023-2025</t>
  </si>
  <si>
    <t>Đường cấp B; chiều dài khoảng 2.822 m; nền 5m, mặt đường 3,5m, bê tông dày 18 cm. Cấp phối lớp đệm cát 3cm, M250, đá 4x7</t>
  </si>
  <si>
    <t>Đường giao thông thôn đi sản xuất thôn 7, xã Ia Tơi</t>
  </si>
  <si>
    <t>Thôn 7 xã Ia Tơi</t>
  </si>
  <si>
    <t>2023-2026</t>
  </si>
  <si>
    <t>Đường cấp B; chiều dài khoảng 618 m; nền 5m, mặt đường 3,5m, bê tông dày 18 cm. Cấp phối lớp đệm cát 3cm, M250, đá 4x8</t>
  </si>
  <si>
    <t>Ban quản
 lý ĐT&amp;XD</t>
  </si>
  <si>
    <t>Ia Tơi</t>
  </si>
  <si>
    <t xml:space="preserve">Đường từ trung xã Ngọc Tem đi Đăk Rơ Manh </t>
  </si>
  <si>
    <t>Ban QLDA ĐTXD huyện</t>
  </si>
  <si>
    <t>Ngọc Tem</t>
  </si>
  <si>
    <t>Tạo điều kiện thuận lợi về mặt giao thông, góp phần phát triển kinh tế xã hội cho đồng bào các dân tộc vùng sâu, vùng xa của huyện KonPLông</t>
  </si>
  <si>
    <t>Chiều dài tuyến đường L=5.476,4m; Bn= 5m.</t>
  </si>
  <si>
    <t xml:space="preserve">Dự án: Đường từ trung tâm xã Ngọk Tem đi Đăk Rơ Manh, huyện Kon Plông (Đoạn Km2+109,6-Km4+397,3)
</t>
  </si>
  <si>
    <t>UBND huyện Kon Plông</t>
  </si>
  <si>
    <t>Xã Ngọk Tem, huyện Kon Plông</t>
  </si>
  <si>
    <t>Tạo điều kiện thuận lợi về mặt giao thông, góp phần phát triển kinh tế - xã hội cho đồng bào các dân tộc vùng sâu, vùng xa của huyện Kon Plông; Đẩy nhanh tốc độ giảm hộ nghèo trên địa bàn huyện một cách bền vững.</t>
  </si>
  <si>
    <t>Chiều dài khoảng L=2.287,7m; Bn= 5m;  tường chắn bằng bê tông và gia cố mái taluy những điểm cần thiết, hệ thống thoát nước và an toàn giao thông</t>
  </si>
  <si>
    <t xml:space="preserve">Đường GTNT thôn Măng Lây đi thôn Ngọc Ring, xã Đăk Ring, huyện Kon Plông (giai đoạn 2)
</t>
  </si>
  <si>
    <t>Xã Đăk Ring, huyện Kon Plông</t>
  </si>
  <si>
    <t>Nâng cấp mặt đường bê tông xi măng;Chiều dài tuyến: 2.408m; Bn= 4m; Bm=3m; Bl=2x0,5m.gia cố mái taluy những điểm cần thiết, hệ thống thoát nước và an toàn giao thông</t>
  </si>
  <si>
    <t>Đường ĐH34 từ Km10+380 - Km15 đấu nối TL676</t>
  </si>
  <si>
    <t>Xã Măng Cành, huyện Kon Plông</t>
  </si>
  <si>
    <t>Đảm bảo giao thông thông suốt, từng bước hoàn thiện cơ sở hạ tầng, phát triển vùng du lịch sinh thái quốc gia Măng Đen, tạo điều kiện thuận lợi cho nhân dân và khách du lịch. Góp phần phát triển kinh tế – xã hội – du lịch và từng bước hoàn thiện cơ sở hạ tầng giao thông của huyện.</t>
  </si>
  <si>
    <t>Chiều dài L= 4.62km; Nền đường Bn=6m; Mặt đường Bm=3,5m; lề đường Bl=2x1,25m = 2,5m.</t>
  </si>
  <si>
    <t>Đường từ trung tâm xã Hiếu đi thôn Kon Plinh, huyện Kon Plông (Đoạn Km 6+454-Km9+654); Hạng mục: Nền mặt đường và cầu</t>
  </si>
  <si>
    <t>Xã Hiếu, huyện Kon Plông</t>
  </si>
  <si>
    <t>Kết nối giao thông thông suốt giữa thôn Kon Plinh và trung tâm huyện Kon Plông. Tạo điều kiện thuận lợi giao lưu văn hóa, xã hội; Việc giao thương kinh tế dễ dàng, thuận tiện đẩy mạnh phát triển văn hóa, kinh tế của vùng.</t>
  </si>
  <si>
    <t>Phần đường: Chiều dài L=3,2Km (bao gồm cả đoạn qua cầu) Bn=5m; Bm=3,5m; Bl=2x0,75m ; kết cấu mặt đường bằng bê tông xi măng; - Phần cầu: Gồm 02 nhịp dầm giản đơn bằng bê tông cốt thép dự ứng lực; Khổ cầu B=5m (bao gồm: bề rộng xe chạy 4m + gờ chắn bánh 0,5x2m); Hoạt tải HL93.</t>
  </si>
  <si>
    <t>UBND thị trấn Măng Đen</t>
  </si>
  <si>
    <t>Thôn Kon Leang - Thị trấn Măng Đen</t>
  </si>
  <si>
    <t>Phục vụ nhân dân thuận lợi đi lại để phát triển sản xuất</t>
  </si>
  <si>
    <t>L=10m</t>
  </si>
  <si>
    <t>Thôn Kon Xủh - Thị trấn Măng Đen</t>
  </si>
  <si>
    <t>Phục vụ công tác tưới tiêu, phát triển sản xuất nông nghiệp</t>
  </si>
  <si>
    <t>Đập đầu mối, kênh mương thủy lợi L=1000m, diện tích tưới 15ha</t>
  </si>
  <si>
    <t>2021-2025</t>
  </si>
  <si>
    <t>Đập đầu mối, kênh mương thủy lợi L=700m, diện tích tưới 10ha</t>
  </si>
  <si>
    <t>Đường đi khu sản xuất nước năng thôn Kon Xủh</t>
  </si>
  <si>
    <t>Chiều dài L=700m; Bn=4m; Bm=3m</t>
  </si>
  <si>
    <t>Đường đi khu sản xuất nước tơ thôn Kon Brẫy (nối tiếp)</t>
  </si>
  <si>
    <t>Thôn Kon Brẫy - Thị trấn Măng Đen</t>
  </si>
  <si>
    <t>Chiều dài L=1000m; Bn=4m; Bm=3m</t>
  </si>
  <si>
    <t>Đường đi khu sản xuất Đắk Ni thôn Kon Leang</t>
  </si>
  <si>
    <t>Chiều dài L=950m; Bn=4m; Bm=3m</t>
  </si>
  <si>
    <t xml:space="preserve">Đường đi khu sản xuất Măng Niên thôn Kon Leang </t>
  </si>
  <si>
    <t>Chiều dài L=2.000m; Bn=4m; Bm=3m</t>
  </si>
  <si>
    <t>Đường đi khu sản xuất làng kon pếch thôn kon vơng kia</t>
  </si>
  <si>
    <t>Chiều dài L=1.200m; Bn=4m; Bm=3m</t>
  </si>
  <si>
    <t>UBND xã Hiếu</t>
  </si>
  <si>
    <t>Thôn Kon Plông, xã Hiếu</t>
  </si>
  <si>
    <t xml:space="preserve">Phục vụ nhân dân thuận lợi đi lại để phát triển sản xuất </t>
  </si>
  <si>
    <t>L = 2.000m, Bn=4m, Bm=3m</t>
  </si>
  <si>
    <t>Thôn Kon Klùng, xã Hiếu</t>
  </si>
  <si>
    <t>L=800m, Bn=4m, Bm=3m</t>
  </si>
  <si>
    <t>Đường đi khu sản xuất nước meo</t>
  </si>
  <si>
    <t>Thôn  Tu Cần, xã Hiếu</t>
  </si>
  <si>
    <t>Đường nội thôn nhánh 1 Vi Choong</t>
  </si>
  <si>
    <t>Thôn Vi Choong, xã Hiếu</t>
  </si>
  <si>
    <t>Đảm bảo nguồn nước để phục vụ sản xuất của nhân dân</t>
  </si>
  <si>
    <t>L=300m, Bn=4m, Bm=3m</t>
  </si>
  <si>
    <t>Đường nội thôn nhánh 1 Tu Cần</t>
  </si>
  <si>
    <t>Thôn Tu Cần, xã Hiếu</t>
  </si>
  <si>
    <t>L=200m, Bn=4m, Bm=3m</t>
  </si>
  <si>
    <t>Thủy lợi nước tư</t>
  </si>
  <si>
    <t>Thôn Kon Plinh, xã Hiếu</t>
  </si>
  <si>
    <t xml:space="preserve">Đảm bảo nguồn nước tưới tiêu cho nhân dân để sản xuất </t>
  </si>
  <si>
    <t>Xây dựng đập dâng &amp; hệ thống kênh với diện tích tưới 21 ha</t>
  </si>
  <si>
    <t>Thủy lợi nước Zét</t>
  </si>
  <si>
    <t>Thôn Kon PKlùng, xã Hiếu</t>
  </si>
  <si>
    <t>Xây dựng tuyến kênh với diện tích tưới 12 ha</t>
  </si>
  <si>
    <t>Đường đi khu sản xuất cánh đồng Măng La</t>
  </si>
  <si>
    <t>Thôn Đắk Xô, xã Hiếu</t>
  </si>
  <si>
    <t>L = 750m, Bn=4m, Bm=3m</t>
  </si>
  <si>
    <t>Đường đi khu sản xuất Đắk Liêu</t>
  </si>
  <si>
    <t>Thôn Đắk Lom, xã Hiếu</t>
  </si>
  <si>
    <t>Đảm bảo nước tưới tiêu cho nhân dân</t>
  </si>
  <si>
    <t>L = 360m, Bn=4m, Bm=3m</t>
  </si>
  <si>
    <t>UBND xã Pờ Ê</t>
  </si>
  <si>
    <t>Thôn Vi KLâng II</t>
  </si>
  <si>
    <t>L=1000m;Bn=4m;Bm=3m</t>
  </si>
  <si>
    <t>Thôn Vi Ktàu</t>
  </si>
  <si>
    <t>Cung cấp nước sạch cho nhân dân</t>
  </si>
  <si>
    <t>04 giếng khoan; 04 bồn chứ nước; 04 máy bơm</t>
  </si>
  <si>
    <t>Thôn Vi Pờ Ê</t>
  </si>
  <si>
    <t>Hỗ trợ nhân dân đi lại trong mùa mưa bão</t>
  </si>
  <si>
    <t>L=900;Bn=4m;Bm=3m</t>
  </si>
  <si>
    <t>Thôn Vi Koa</t>
  </si>
  <si>
    <t>Đường đi khu sản xuất  nước Pa Cao</t>
  </si>
  <si>
    <t>Thôn Vi ktàu</t>
  </si>
  <si>
    <t>Đường đi khu sản xuất nước D Rong</t>
  </si>
  <si>
    <t xml:space="preserve">Thủy lợi nước Preo </t>
  </si>
  <si>
    <t>Phục vụ nước tưới tiêu cho ruộng tại thôn Vi KlângII</t>
  </si>
  <si>
    <t>Dạng đập dâng kết hợp tràn xả lũ, có lưu lượng tháo lũ Qmax=22,44m3/sm3/s.</t>
  </si>
  <si>
    <t>Đường đi khu sản xuất  nước Ra Hách</t>
  </si>
  <si>
    <t>Thôn Vi Ô Lắk</t>
  </si>
  <si>
    <t>Đường đi khu sản xuất Kon Rẫy</t>
  </si>
  <si>
    <t>Đường đi khu sản xuất nước Kla (nối tiếp thôn Vi Ô Lắk)</t>
  </si>
  <si>
    <t>L=150m;Bn=4m;Bm=3m</t>
  </si>
  <si>
    <t>UBND Xã Măng Cành</t>
  </si>
  <si>
    <t xml:space="preserve">Thôn Kon Du </t>
  </si>
  <si>
    <t xml:space="preserve">Măng Cành </t>
  </si>
  <si>
    <t>Chiều dài L=1000m; diện tích tưới 8ha</t>
  </si>
  <si>
    <t>Đăk Ne</t>
  </si>
  <si>
    <t>Chiều dài L=400m; Bn= 4m; Bm= 3m.</t>
  </si>
  <si>
    <t xml:space="preserve">Thủy lợi Măng Pu thôn Kon Năng
</t>
  </si>
  <si>
    <t xml:space="preserve">Kon Năng </t>
  </si>
  <si>
    <t>Đập đầu mối và Chiều dài tuyến kênh L=400m, diện tích tưới 6ha.</t>
  </si>
  <si>
    <t>Đường đi khu sản xuất Nước Bỏ thôn Kon Tu Ma</t>
  </si>
  <si>
    <t>Kon Tu Ma</t>
  </si>
  <si>
    <t>Chiều dài L=300m; Bn= 4m; Bm= 3m.</t>
  </si>
  <si>
    <t xml:space="preserve">Nâng cấp đường nội thôn vào nhà Văn Hóa thôn Kon Tu Răng </t>
  </si>
  <si>
    <t>Kon Tu Rằng</t>
  </si>
  <si>
    <t>Chiều dài L=500m; Bn= 4m; Bm= 3m.</t>
  </si>
  <si>
    <t>Thủy lợi Ri P Luông, thôn Kon Chênh</t>
  </si>
  <si>
    <t>Thôn Kon Chênh</t>
  </si>
  <si>
    <t>Đập đầu mối và Chiều dài tuyến kênh L=700 m, diện tích tưới 7ha.</t>
  </si>
  <si>
    <t xml:space="preserve">Thủy lợi Ri Gâm thôn Kon Kum </t>
  </si>
  <si>
    <t xml:space="preserve">Kon Kum </t>
  </si>
  <si>
    <t>Đập đầu mối và Chiều dài tuyến kênh L=500m, diện tích tưới 5ha.</t>
  </si>
  <si>
    <t>Cầu treo Nước Lô thôn Kon Năng</t>
  </si>
  <si>
    <t>Phục vụ cho nhân dân đi lại đảm bảo an toàn khi qua sông, suối.</t>
  </si>
  <si>
    <t>Chiều dài L= 50 m.</t>
  </si>
  <si>
    <t>Đường đi khu sản xuất Nước Gỗ thôn Kon Chênh</t>
  </si>
  <si>
    <t xml:space="preserve">Kon Chênh </t>
  </si>
  <si>
    <t>Chiều dài L= 1290m; Bn= 4m; Bm= 3m.</t>
  </si>
  <si>
    <t xml:space="preserve">Đường đi khu sản xuất Ri Mâm Thôn Đăk Ne </t>
  </si>
  <si>
    <t xml:space="preserve">Đăk Ne </t>
  </si>
  <si>
    <t>Chiều dài L=450m; Bn= 4m; Bm= 3m.</t>
  </si>
  <si>
    <t>UBND xã Đăk Tăng</t>
  </si>
  <si>
    <t>Thôn Đăk Tăng</t>
  </si>
  <si>
    <t>Tuyến đường chưa được bê tông hóa, cần được đầu tư bê tông để không bị lầy lội vào mùa mưa</t>
  </si>
  <si>
    <t>Chiều dài L=1.500m; Bn=4m; Bm=3m</t>
  </si>
  <si>
    <t>Thôn Đăk Pờ Rồ</t>
  </si>
  <si>
    <t>Tuyến đường hay bị lầy lội vào mừa mưa, cần được bê tông hóa</t>
  </si>
  <si>
    <t>Chiều dài L=900m; Bn=4m; Bm=3m</t>
  </si>
  <si>
    <t>Đường đi khu sản xuất Nước Re thôn Vi Rơ Ngheo</t>
  </si>
  <si>
    <t>Thôn Vi Rơ Ngheo</t>
  </si>
  <si>
    <t>Chiều dài L=2000m; Bn=4m; Bm=3m</t>
  </si>
  <si>
    <t>Cầu treo Măng Móc 2 thôn Đăk Pờ Rồ</t>
  </si>
  <si>
    <t>Giải quyết việc đi lại khi trời mưa lũ của bà con</t>
  </si>
  <si>
    <t>Chiều dài 50m, chiều rộng mặt cầu 1,4m</t>
  </si>
  <si>
    <t>Cầu treo đi khu sản xuất cánh đồng nước Koi Ró thôn Vi Rơ Ngheo</t>
  </si>
  <si>
    <t>Đường đi khu sản xuất Măng Púi thôn Đăk Pờ Rồ</t>
  </si>
  <si>
    <t>UBND xã Măng Bút</t>
  </si>
  <si>
    <t>Thôn Đăk Pong</t>
  </si>
  <si>
    <t>Chiều dài L=1.000m; Bn=4m; Bm= 3m.</t>
  </si>
  <si>
    <t>Thôn Đăk Chun</t>
  </si>
  <si>
    <t>Chiều dài L=300m; Bn=4m; Bm= 3m.</t>
  </si>
  <si>
    <t>Đường GTNT thôn Đắk Dắt</t>
  </si>
  <si>
    <t>Thôn Đăk Dắt</t>
  </si>
  <si>
    <t>Chiều dài L=1.300m; Bn=4m; Bm= 3m.</t>
  </si>
  <si>
    <t>Nhà văn hóa trung tâm xã</t>
  </si>
  <si>
    <t>Thôn Măng Bút</t>
  </si>
  <si>
    <t>Phục vụ nhân dân phát triển văn hóa</t>
  </si>
  <si>
    <t>Diện tích S=120 m2.</t>
  </si>
  <si>
    <t xml:space="preserve"> Khu thể thao trung tâm xã</t>
  </si>
  <si>
    <t>Diện tích xây dựng theo thông tư số 06/2011/TT-BVHTTDL.</t>
  </si>
  <si>
    <t>Đường GTNT thôn Tu Nông nối tiếp</t>
  </si>
  <si>
    <t>Thôn Tu Nông</t>
  </si>
  <si>
    <t>Chiều dài L=148m; Bn=4m; Bm= 3m.</t>
  </si>
  <si>
    <t>Đường đi khu sản xuất Nước Rí thôn Đắk Chun</t>
  </si>
  <si>
    <t>Chiều dài L=900m; Bn=4m; Bm= 3m.</t>
  </si>
  <si>
    <t>Thủy lợi Nước Nóc, Ko Chắk</t>
  </si>
  <si>
    <t>Thôn Kô Chắk</t>
  </si>
  <si>
    <t>Diện tích 10 ha, Đập đầu mối, kênh mương, dài 665 m.</t>
  </si>
  <si>
    <t>Cầu treo đi khu sản xuất Nước Rông 
( Làng Măng che)</t>
  </si>
  <si>
    <t>Thôn Đăk Pông</t>
  </si>
  <si>
    <t>Chiều dài L=30m, rộng mặt cầu 1,2m.</t>
  </si>
  <si>
    <t>Nâng cấp đường GTNT thôn Văng Loa</t>
  </si>
  <si>
    <t>Thôn Văng Loa</t>
  </si>
  <si>
    <t>Chiều dài L=400m; Bn=4m; Bm= 3m.</t>
  </si>
  <si>
    <t>UBND xã Đăk Ring</t>
  </si>
  <si>
    <t>Thôn Đắk Chờ</t>
  </si>
  <si>
    <t>Phục vụ nhu cầu đi lại của nhân dân trong vùng</t>
  </si>
  <si>
    <t>L=35m, bề rộng mặt cầu 1,3m</t>
  </si>
  <si>
    <t>Vác Y Nhông</t>
  </si>
  <si>
    <t>'Phục vụ công tác tưới tiêu, phát triển sản xuất nông nghiệp</t>
  </si>
  <si>
    <t>Xây dựng đập và hệ thống kênh tưới, diện tích 5,0ha.</t>
  </si>
  <si>
    <t>Đường đi KSX thôn Đắk Ang (Đoạn nối từ cầu treo cuối làng)</t>
  </si>
  <si>
    <t>Thôn Đắk Ang</t>
  </si>
  <si>
    <t>L= 700m, Bn=3,5m; Bm=2,5m</t>
  </si>
  <si>
    <t>Đường Đi KSX Nước Ra Vin, thôn Đắk Ang</t>
  </si>
  <si>
    <t>'Phục vụ nhu cầu đi lại của nhân dân trong vùng</t>
  </si>
  <si>
    <t>L=200m, Bn=4m; Bn=3m.</t>
  </si>
  <si>
    <t>Thủy lợi Nước Cai, thôn Đắk Doa</t>
  </si>
  <si>
    <t>Thôn Đắk Doa</t>
  </si>
  <si>
    <t>Thủy lợi Nước Ly, thôn Đăk Kla</t>
  </si>
  <si>
    <t>Thôn Đắk La</t>
  </si>
  <si>
    <t>UBND xã Đăk Nên</t>
  </si>
  <si>
    <t>Đảm bảo nhu cầu nước sinh hoạt đảm bảo chất lượng cho tập thể cán bộ, công chức xã</t>
  </si>
  <si>
    <t>Giếng khoan, máy bơm, bồn chứa…</t>
  </si>
  <si>
    <t>Đáp ứng nhu cầu đi lại cho các hộ dân thôn Dăk Puk</t>
  </si>
  <si>
    <t>Chiều dài: L=1.000m, Bn=4m, Bm 3m.</t>
  </si>
  <si>
    <t>Đáp ứng nhu cầu đi lại cho các hộ dân thôn Tu Thôn</t>
  </si>
  <si>
    <t>Cầu tràn và đường 2 đầu cầu</t>
  </si>
  <si>
    <t xml:space="preserve">Đường đi khu sản xuất nhánh 1 thôn Đăk Lai </t>
  </si>
  <si>
    <t>Đáp ứng nhu cầu đi lại cho các hộ dân thôn Dăk Lai</t>
  </si>
  <si>
    <t>Chiều dài: L=2.000m, Bn=4, Bm=3m.</t>
  </si>
  <si>
    <t>Đường đi sản xuất thôn Tu thôn lên làng cũ</t>
  </si>
  <si>
    <t>Chiều dài: L=1000m, Bn=4m, Bm 3m.</t>
  </si>
  <si>
    <t>Thôn Kíp Plinh</t>
  </si>
  <si>
    <t>2022</t>
  </si>
  <si>
    <t>Nâng cao sức khoẻ, điều kiện sống cho người dân nông thôn, hạn chế bệnh tật gây ra.</t>
  </si>
  <si>
    <t>Nâng cấp đường ống và bồn chứa</t>
  </si>
  <si>
    <t>Thôn Măng Nách</t>
  </si>
  <si>
    <t>Thôn Điek Tà Âu</t>
  </si>
  <si>
    <t>Nhằm phát triển sản xuất cho nhân dân trong vùng</t>
  </si>
  <si>
    <t>Cung cấp nước tưới phục vụ sản xuất cho 5 ha lúa nước</t>
  </si>
  <si>
    <t>Thôn Điek Nót</t>
  </si>
  <si>
    <t>Từng bước hoàn thiện kết cấu hạ tầng nông thôn, phát triển KTXH trên địa bàn xã.</t>
  </si>
  <si>
    <t>Chiều dài L=1.000m; Bn=4m; Bm=3m. BTXM M250.</t>
  </si>
  <si>
    <t>Đường đi khu sản xuất thôn Điek Tà Âu</t>
  </si>
  <si>
    <t>Chiều dài L=800m; Bn=4m; Bm=3m. BTXM M250.</t>
  </si>
  <si>
    <t>Kênh mương thủy lợi Nước Trưới</t>
  </si>
  <si>
    <t>Cung cấp nước tưới phục vụ sản xuất cho 4 ha lúa nước</t>
  </si>
  <si>
    <t>Đường đi khu sản xuất thôn Điek Kua</t>
  </si>
  <si>
    <t>Thôn Điek Kua</t>
  </si>
  <si>
    <t>Nước sinh hoạt thôn Điek Tà Âu</t>
  </si>
  <si>
    <t>Nước sinh hoạt thôn Điek Cua</t>
  </si>
  <si>
    <t>Thôn Điek Cua</t>
  </si>
  <si>
    <t>Đầu tư cơ sở vật chất, thiết bị, phương tiện đào tạo Trường Cao đẳng Cộng đồng Kon Tum thuộc Chương trình MTQG giảm nghèo bền vững giai đoạn 2021-2025.</t>
  </si>
  <si>
    <t>Tập trung đầu tư xây dựng, cải tạo, sửa chữa cơ sở vật chất; mua sắm trang thiết bị dạy học, thiết bị đào tạo, thiết bị hỗ trợ từ nguồn vốn Chương trình MTQG giảm nghèo bền vững giai đoạn 2021-2025; nhằm nâng cao năng lực đào tạo của Trường, đáp ứng mục tiêu nâng cao chất lượng đào tạo nguồn nhân lực của tỉnh Kon Tum; phấn đấu đến năm 2022, nhà trường đạt tiêu chuẩn kiểm định chất lượng giáo dục nghề nghiệp; đến năm 2025, nhà trường cơ bản đạt tiêu chuẩn trường chất lượng cao.</t>
  </si>
  <si>
    <t>Hiện đại hoá hệ thống thông tin thị trường lao động hình thành sàn giao dịch việc làm trực tuyến và xây dựng các cơ sở dữ liệu, hướng đến cung cấp thông tin thị trường lao động, đa dạng hoá các hoạt động giao dịch việc làm, kết nối cung cầu lao động</t>
  </si>
  <si>
    <r>
      <rPr>
        <b/>
        <sz val="10"/>
        <rFont val="Arial Narrow"/>
        <family val="2"/>
      </rPr>
      <t xml:space="preserve">Tổng số
</t>
    </r>
    <r>
      <rPr>
        <i/>
        <sz val="10"/>
        <rFont val="Arial Narrow"/>
        <family val="2"/>
      </rPr>
      <t>(tất cả các nguồn vốn)</t>
    </r>
  </si>
  <si>
    <r>
      <rPr>
        <i/>
        <sz val="10"/>
        <rFont val="Arial Narrow"/>
        <family val="2"/>
      </rPr>
      <t>Trong đó: Vốn NSTW</t>
    </r>
  </si>
  <si>
    <t>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</si>
  <si>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Nhà học 10 phòng diện tích khoảng 1179,4m2, Nhà hiệu bộ diện tích khoảng 283,92m2, Nhà bếp ăn diện tích khoảng 112 m2, Nhà đa năng diện tích khoảng 190,8m2, Nhà vệ sinh giáo viên diện tích khoảng 31,2m2, Kè chắn đất diện tích khoảng 972m2, Cổng tường rào diện tích khoảng 456,7m  và các hạng mục phụ trợ khác</t>
  </si>
  <si>
    <t xml:space="preserve"> 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</si>
  <si>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Đầu tư Nhà học 08 phòng trung học cơ sở diện tích khoảng 692,04m2, Nhà học 10 phòng tiểu học diện tích khoảng 832,08m2, Nhà hiệu bộ diện tích khoảng 563,52m2 và các hạng mục phụ trợ.</t>
  </si>
  <si>
    <t>Phục vụ việc chôn cất cho mọi đối tượng dân cư sinh sống trên địa bàn và khu vực lân cận, phục vụ việc di dời các mộ phần nằm rải rác trong các khu quy hoạch xây dựng, đảm bảo cảnh quan, vệ sinh môi trường theo quy hoạch.</t>
  </si>
  <si>
    <t>Công trình hạ tầng kỹ thuật, cấp IV. Với diện tích khoảng 10ha, Đường giao thông và rãnh thoát nước nội bộ, sân bê tông, tường rào, hệ thống điện nước và các hạng mục phụ trợ khác.</t>
  </si>
  <si>
    <t>Phục vụ tổ chức các cuộc thi, hội thao cấp huyện, các hoạt động thể dục thể thao quần chúng. Đồng thời tổ chức một số giải thi đấu các môn thể thao khác trong khu vực. Góp phần tạo nên bộ mặt kiến trúc của khu trung tâm hành chính huyện, nâng cao chất lượng cuộc sống cho người dân, thúc đẩy tăng trưởng kinh tế.</t>
  </si>
  <si>
    <t>Đầu tư Nhà thi đấu đa năng diện tích khoảng 1.312,0m2, Sân bóng đá cỏ nhân tạo và các hạng mục phụ trợ.</t>
  </si>
  <si>
    <t>Tạo điểm nhấn kiến trúc vùng đô thị theo quy hoạch, tạo lập một môi trường không gian, kiến trúc cảnh quan phù hợp với sự phát triển của khu vực, Từng bước hoàn chỉnh cơ sở hạ tầng theo quy hoạch; tạo điều kiện thuận lợi đểphát triển khu trung tâm Thương mại, trung tâm Hành chính - Chính trị., phát triển cơ sở hạ tầng kỹ thuật; phát triển kinh tế - xã hội.</t>
  </si>
  <si>
    <t>Chiều dài tuyến khoảng 692.00m (chiều dài cầu khoảng L=63m, chiều dài đường hai đầu cầu khoảng 629.00m). Trong đó: Bn=32m, Bm=18m, Bvh=12m,  Blgc=2m; và các hạng mục phụ trợ khác</t>
  </si>
  <si>
    <t>Thôn Kon Vơng Kia - Thị trấn Măng Đen</t>
  </si>
  <si>
    <t>Tên Dự án/Tiểu dự án/ nội dung</t>
  </si>
  <si>
    <t>Vốn tín dụng</t>
  </si>
  <si>
    <t>Huy động, lồng ghép khác</t>
  </si>
  <si>
    <t>Tổng 
cộng</t>
  </si>
  <si>
    <t>Vốn 
đầu tư</t>
  </si>
  <si>
    <t>TỔNG CỘNG</t>
  </si>
  <si>
    <r>
      <rPr>
        <b/>
        <i/>
        <sz val="10"/>
        <rFont val="Arial Narrow"/>
        <family val="2"/>
      </rPr>
      <t>Tiểu dự án 1:</t>
    </r>
    <r>
      <rPr>
        <sz val="10"/>
        <rFont val="Arial Narrow"/>
        <family val="2"/>
      </rPr>
      <t xml:space="preserve"> Phát triển kinh tế nông, lâm nghiệp bền vững gắn với bảo vệ rừng và nâng cao thu nhập cho người dân</t>
    </r>
  </si>
  <si>
    <r>
      <rPr>
        <b/>
        <i/>
        <sz val="10"/>
        <rFont val="Arial Narrow"/>
        <family val="2"/>
      </rPr>
      <t>Tiểu dự án 2:</t>
    </r>
    <r>
      <rPr>
        <sz val="10"/>
        <rFont val="Arial Narrow"/>
        <family val="2"/>
      </rPr>
      <t xml:space="preserve"> Hỗ trợ phát triển sản xuất theo chuỗi giá trị, vùng trồng dược liệu quý, thúc đẩy khởi sự kinh doanh, khởi nghiệp và thu hút đầu tư vùng đồng bào dân tộc thiểu số và miền núi.</t>
    </r>
  </si>
  <si>
    <r>
      <rPr>
        <b/>
        <i/>
        <sz val="10"/>
        <rFont val="Arial Narrow"/>
        <family val="2"/>
      </rPr>
      <t>Tiểu Dự án 1:</t>
    </r>
    <r>
      <rPr>
        <sz val="10"/>
        <rFont val="Arial Narrow"/>
        <family val="2"/>
      </rPr>
      <t xml:space="preserve"> Đầu tư cơ sở hạ tầng thiết yếu, phục vụ sản xuất, đời sống trong vùng đồng bào dân tộc thiểu số và miền núi </t>
    </r>
  </si>
  <si>
    <r>
      <rPr>
        <b/>
        <i/>
        <sz val="10"/>
        <rFont val="Arial Narrow"/>
        <family val="2"/>
      </rPr>
      <t xml:space="preserve">Tiểu dự án 1: </t>
    </r>
    <r>
      <rPr>
        <sz val="10"/>
        <rFont val="Arial Narrow"/>
        <family val="2"/>
      </rPr>
      <t>Đổi mới hoạt động, củng cố phát triển các trường phổ thông dân tộc nội trú; trường phổ thông dân tộc bán trú; trường Phổ thông có học sinh bán trú và xóa mù chữ cho người dân vùng đồng bào dân tộc thiểu số</t>
    </r>
  </si>
  <si>
    <r>
      <rPr>
        <b/>
        <i/>
        <sz val="10"/>
        <rFont val="Arial Narrow"/>
        <family val="2"/>
      </rPr>
      <t xml:space="preserve">Tiểu dự án 2: </t>
    </r>
    <r>
      <rPr>
        <sz val="10"/>
        <rFont val="Arial Narrow"/>
        <family val="2"/>
      </rPr>
      <t>Bồi dưỡng kiến thức dân tộc; đào tạo dự bị đại học, đại học và sau đại học đáp ứng nhu cầu nhân lực cho vùng đồng bào dân tộc thiểu số</t>
    </r>
  </si>
  <si>
    <r>
      <rPr>
        <b/>
        <i/>
        <sz val="10"/>
        <rFont val="Arial Narrow"/>
        <family val="2"/>
      </rPr>
      <t>Tiểu dự án 3:</t>
    </r>
    <r>
      <rPr>
        <sz val="10"/>
        <rFont val="Arial Narrow"/>
        <family val="2"/>
      </rPr>
      <t xml:space="preserve"> Dự án phát triển giáo dục nghề nghiệp và giải quyết việc làm cho người lao động vùng dân tộc thiểu số và miền núi </t>
    </r>
  </si>
  <si>
    <r>
      <rPr>
        <b/>
        <i/>
        <sz val="10"/>
        <rFont val="Arial Narrow"/>
        <family val="2"/>
      </rPr>
      <t>Tiểu dự án 4</t>
    </r>
    <r>
      <rPr>
        <sz val="10"/>
        <rFont val="Arial Narrow"/>
        <family val="2"/>
      </rPr>
      <t>: Đào tạo nâng cao năng lực cho cộng đồng và cán bộ triển khai Chương trình ở các cấp</t>
    </r>
  </si>
  <si>
    <r>
      <rPr>
        <b/>
        <i/>
        <sz val="10"/>
        <rFont val="Arial Narrow"/>
        <family val="2"/>
      </rPr>
      <t>Tiểu dự án 1:</t>
    </r>
    <r>
      <rPr>
        <sz val="10"/>
        <rFont val="Arial Narrow"/>
        <family val="2"/>
      </rPr>
      <t xml:space="preserve"> Đầu tư phát triển kinh tế - xã hội nhóm dân tộc thiểu số rất ít người, dân tộc còn gặp nhiều khó khăn, dân tộc có khó khăn đặc thù</t>
    </r>
  </si>
  <si>
    <r>
      <rPr>
        <b/>
        <i/>
        <sz val="10"/>
        <rFont val="Arial Narrow"/>
        <family val="2"/>
      </rPr>
      <t xml:space="preserve">Tiểu Dự án 2: </t>
    </r>
    <r>
      <rPr>
        <sz val="10"/>
        <rFont val="Arial Narrow"/>
        <family val="2"/>
      </rPr>
      <t>Giảm thiểu tình trạng tảo hôn và hôn nhân cận huyết thống trong vùng đồng bào dân tộc thiểu số và miền núi</t>
    </r>
  </si>
  <si>
    <r>
      <rPr>
        <b/>
        <i/>
        <sz val="10"/>
        <rFont val="Arial Narrow"/>
        <family val="2"/>
      </rPr>
      <t>Tiểu dự án 1</t>
    </r>
    <r>
      <rPr>
        <sz val="10"/>
        <rFont val="Arial Narrow"/>
        <family val="2"/>
      </rPr>
      <t>: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r>
  </si>
  <si>
    <r>
      <rPr>
        <b/>
        <i/>
        <sz val="10"/>
        <rFont val="Arial Narrow"/>
        <family val="2"/>
      </rPr>
      <t>Tiểu dự án 2:</t>
    </r>
    <r>
      <rPr>
        <sz val="10"/>
        <rFont val="Arial Narrow"/>
        <family val="2"/>
      </rPr>
      <t xml:space="preserve"> Ứng dụng công nghệ thông tin hỗ trợ phát triển kinh tế - xã hội và đảm bảo an ninh trật tự vùng đồng bào dân tộc thiểu số và miền núi</t>
    </r>
  </si>
  <si>
    <r>
      <rPr>
        <b/>
        <i/>
        <sz val="10"/>
        <rFont val="Arial Narrow"/>
        <family val="2"/>
      </rPr>
      <t xml:space="preserve">Tiểu dự án 3: </t>
    </r>
    <r>
      <rPr>
        <sz val="10"/>
        <rFont val="Arial Narrow"/>
        <family val="2"/>
      </rPr>
      <t>Kiểm tra, giám sát, đánh giá, đào tạo, tập huấn tổ chức thực hiện Chương trình</t>
    </r>
  </si>
  <si>
    <t>Thời gian
KC-HT</t>
  </si>
  <si>
    <t xml:space="preserve">Trong đó: Vốn NSTW </t>
  </si>
  <si>
    <t>3.1</t>
  </si>
  <si>
    <t>Tiểu dự án 2: Hỗ trợ phát triển sản xuất theo chuỗi giá trị, vùng trồng dược liệu quý, thúc đẩy khởi sự kinh doanh, khởi nghiệp và thu hút đầu tư vùng đồng bào dân tộc thiểu số và miền núi (Đầu tư hỗ trợ phát triển vùng trồng dược liệu quý</t>
  </si>
  <si>
    <t>4.1</t>
  </si>
  <si>
    <t>+</t>
  </si>
  <si>
    <t>UBND xã Pờ Y</t>
  </si>
  <si>
    <t>Nhằm tạo ra địa điểm cho ĐBDTTS mua bán, trao đổi hàng hóa nông sản</t>
  </si>
  <si>
    <t>Sửa chữa nâng cấp tuyến đường từ huyện Ngọc Hồi đến xã Đăk Ang (Đoạn từ thôn Đăk Blái đến trung tâm xã Đăk Ang) huyện Ngọc Hồi</t>
  </si>
  <si>
    <t>UBND xã Đăk Ang</t>
  </si>
  <si>
    <t>Nhằm phục vụ nhu cầu đi lại, vận chuyển hàng hóa, giao lưu buôn bán của người dân trên địa bàn xã</t>
  </si>
  <si>
    <t>Tổng chiều dài tuyến đường: Lđ=5000 m
Bề rộng nền đường Bn= 5 m
Bề rộng mặt đường Bm=3,5 m</t>
  </si>
  <si>
    <t>Nhằm tạo điều kiện thuận lợi cho người dân đi lại và vận chuyển hàng hóa, nông sản qua đó góp phần thúc đẩy phát triển kinh tế xã hội của địa phương</t>
  </si>
  <si>
    <t xml:space="preserve">Chiều dài tuyến khoảng: Lđ=800 m
Bề rộng nền đường Bnền=5 m.
Bề rộng mặt đường: Bmặt=3,5 m. 
</t>
  </si>
  <si>
    <t>Đường vào khu sản xuất thôn Đăk Chờ</t>
  </si>
  <si>
    <t xml:space="preserve">Chiều dài tuyến khoảng: Lđ=700 m
Bề rộng nền đường Bnền=5 m.
Bề rộng mặt đường: Bmặt=3,5 m. 
</t>
  </si>
  <si>
    <t xml:space="preserve">Chiều dài tuyến khoảng: Lđ=4000m
Bề rộng nền đường Bnền=5 m.
Bề rộng mặt đường: Bmặt=3,5 m. 
</t>
  </si>
  <si>
    <t>UBND xã Sa Loong</t>
  </si>
  <si>
    <t xml:space="preserve">Chiều dài tuyến khoảng: Lđ=5000m
Bề rộng nền đường Bnền=5 m.
Bề rộng mặt đường: Bmặt=3,5 m. 
</t>
  </si>
  <si>
    <t>5.1</t>
  </si>
  <si>
    <t>Sở Văn hóa Thể thao và Du lịch</t>
  </si>
  <si>
    <t>8.1</t>
  </si>
  <si>
    <t>9.1</t>
  </si>
  <si>
    <t>UBND huyện</t>
  </si>
  <si>
    <t>Hỗ trợ đồng bào DTTS tiếp cận KHCN và quảng bá các sản phẩm của địa phương, ứng dụng CNTT góp phần giảm nghèo thông tin</t>
  </si>
  <si>
    <t>Xây dựng các điểm hỗ trợ đồng bào DTTS ứng dụng CNTT để phát triển kinh tế và đảm bảo ANTT trên địa bàn các xã, thị trấn</t>
  </si>
  <si>
    <t>UBND các xã</t>
  </si>
  <si>
    <t>Hỗ trợ đất ở 62 hộ, đất sản xuất 22 hộ, nhà ở 120 hộ</t>
  </si>
  <si>
    <t>Nhà ở: xây dựng 01 căn nhà cấp 4 đảm bảo 3 cứng (nền cứng, khung tường cứng, mái cứng, khoảng 40m2); Hỗ trợ đất ở, đất sản xuất cho đối tường thụ hưởng theo quy định</t>
  </si>
  <si>
    <t>2022-2025</t>
  </si>
  <si>
    <t>Thôn Đăk Kinh 1, xã Ngọc Lây</t>
  </si>
  <si>
    <t>Nhằm sắp xếp, ổn định  cho 80 hộ</t>
  </si>
  <si>
    <t>Nhằm sắp xếp, ổn định  cho 890 hộ (trong đó ổn định tập trung cho 80 hộ và ổn định tại chỗ cho 810 hộ).</t>
  </si>
  <si>
    <t>Xây dựng 80 căn nhà, cấp 4 đảm bảo 3 cứng…; San lấp mặt bằng khoảng 4ha; bồi thường giải phóng mặt bằng, đường nội vùng dự án, hệ thống điện, nước sinh hoạt; nhà sinh hoạt cộng đồng; đường giao thông liên thôn kết nối các khu vực, …</t>
  </si>
  <si>
    <t>Nhằm sắp xếp, ổn định  cho 1.612 hộ (ổn định tại chỗ cho 1.612 hộ)</t>
  </si>
  <si>
    <t>Đường giao thông liên thôn kết nối các khu vực có tiềm năng phát triển, phục vụ sản xuất tập trung của xã; các công trình cơ sở thiết yếu khác</t>
  </si>
  <si>
    <t>Nhằm sắp xếp, ổn định cho 907 hộ (trong đó ổn định tại chỗ cho 907 hộ)</t>
  </si>
  <si>
    <t>Nhằm sắp xếp, ổn định cho 350 hộ (trong đó ổn định tập trung cho 40 hộ và ổn định tại chỗ cho 310 hộ)</t>
  </si>
  <si>
    <t>Xây dựng 40 căn nhà, cấp 4 đảm bảo 3 cứng…; Đầu tư xây dựng cơ sở hạ tầng thiết yếu; đường giao thông liên thôn kết nối các khu vực, …</t>
  </si>
  <si>
    <t>Dự án sắp xếp, bố trí ổn định dân cư xen ghép làng KDin, xã Mô Rai, huyện Sa Thầy</t>
  </si>
  <si>
    <t>Nhằm sắp xếp, ổn định cho 20 hộ (trong đó bố trí xen ghép cho 20 hộ)</t>
  </si>
  <si>
    <t>Điều chỉnh đất ở giao cho các hộ mới đến….; hỗ trợ 20 căn nhà, cấp 4 đảm bảo 3 cứng…; xây mới hoặc nâng cấp một số công trình hạ tầng thiết yếu</t>
  </si>
  <si>
    <t>Nhằm sắp xếp, ổn định cho 170 hộ (trong đó ổn định tập trung cho 170 hộ).</t>
  </si>
  <si>
    <t>Xây dựng 170 căn nhà, cấp 4 đảm bảo 3 cứng…; Đầu tư xây dựng các công trình cơ sở hạ tầng thiết yếu…</t>
  </si>
  <si>
    <t>Nhằm sắp xếp, ổn định cho 144 hộ (trong đó ổn định tập trung cho 144 hộ)</t>
  </si>
  <si>
    <t>Xây dựng 144 căn nhà, cấp 4 đảm bảo 3 cứng…; Đầu tư xây dựng các công trình cơ sở hạ tầng thiết yếu…</t>
  </si>
  <si>
    <t>Nhằm sắp xếp, ổn định cho 797 hộ (trong đó ổn định tại chỗ cho 797 hộ)</t>
  </si>
  <si>
    <t xml:space="preserve">Đường giao thông liên thôn kết nối các khu vực có tiềm năng phát triển, phục vụ sản xuất tập trung của xã; các công trình cơ sở thiết yếu khác </t>
  </si>
  <si>
    <t>Nhằm sắp xếp, ổn định cho 110 hộ (trong đó ổn định tập trung cho 110 hộ)</t>
  </si>
  <si>
    <t xml:space="preserve">Xây dựng 110 căn nhà, cấp 4 đảm bảo 3 cứng... </t>
  </si>
  <si>
    <t>Nhằm sắp xếp, ổn định cho 138 hộ (trong đó ổn định tại chỗ cho 138 hộ)</t>
  </si>
  <si>
    <t>Nhằm sắp xếp, ổn định cho 558 hộ (trong đó ổn định tập trung 112 hộ, ổn định tại chỗ cho 446 hộ)</t>
  </si>
  <si>
    <t>Đầu tư xây dựng cơ sở hạ tầng thiết yếu</t>
  </si>
  <si>
    <t>Nhằm sắp xếp, ổn định cho 763 hộ (trong đó ổn định tại chỗ cho 763 hộ)</t>
  </si>
  <si>
    <t>Nhằm sắp xếp, ổn định cho 624 hộ (trong đó ổn định tập trung cho 63 hộ và ổn định tại chỗ cho 561 hộ).</t>
  </si>
  <si>
    <t>Xây dựng 63 căn nhà, cấp 4 đảm bảo 3 cứng…; Đầu tư xây dựng các công trình cơ sở hạ tầng thiết yếu…</t>
  </si>
  <si>
    <t>Nhằm sắp xếp, ổn định cho 559 hộ (trong đó ổn định tại chỗ cho 559 hộ)</t>
  </si>
  <si>
    <t>Đầu tư xây dựng các công trình cơ sở thiết yếu</t>
  </si>
  <si>
    <t>Nhằm sắp xếp, ổn định cho 1.509 hộ (trong đó ổn định tại chỗ cho 1.509 hộ)</t>
  </si>
  <si>
    <t>Đường vào khu sản xuất 3 thôn 2, xã Ia Dom</t>
  </si>
  <si>
    <t>Xã Ia Dom - Ia Đal</t>
  </si>
  <si>
    <t>Kết nối giao thông trong vùng, tạo điều kiện để nhân dân đi lại thuận lợi, ổn định cuộc sống, bám trụ vùng biên giới, thúc đẩy phát triển kinh tế gắn với củng cố an ninh quốc phòng, an ninh biên giới</t>
  </si>
  <si>
    <t>Công trình giao thông, cấp IV. Chiều dài xây dựng khoảng 13km. Bề rộng nền 6,5m, bề rộng mặt 3,5m, bề rộng lề 2x1,5=3m. Kết cấu mặt đường: bằng BTXM trên lớp cấp phối đá dăm. Công trình thoát nước bằng bê tông và BTCT. An toàn giao thông: Bố trí cọc tiêu, biển báo...</t>
  </si>
  <si>
    <t>Phục vụ nhu cầu thiết yếu cho người dân, phát triển cơ sở hạ tầng kỹ thuật; phát triển kinh tế - xã hội.</t>
  </si>
  <si>
    <t>Nhà quản lý chợ, nhà lồng, sân bê tông và các hạng mục phụ trợ khác.</t>
  </si>
  <si>
    <t>Xã Đắk Hà, H Tu Mơ Rông</t>
  </si>
  <si>
    <t>TT Sa Thầy, H Sa Thầy</t>
  </si>
  <si>
    <t>TT Măng Đen, H Kon Plông</t>
  </si>
  <si>
    <t>TT Đăk Hà, H Đăk Hà</t>
  </si>
  <si>
    <t>Xây mới nhà học 16 phòng, nhà ăn + nhà bếp, Nhà ở học sinh 32 phòng, nhà đa năng 01, nhà nghỉ giáo viên diện, nhà học bộ môn+thư viện 06 phòng, nhà hành chính-quản trị, nhà trực, nhà để xe học sinh, nhà để xe giáo viên diện tích, cổng+tường rào; san nền, sân đường nội bộ.</t>
  </si>
  <si>
    <t>P Thống nhất, TP Kon Tum</t>
  </si>
  <si>
    <t>Nâng cấp 06 phòng bộ môn, 01 sân chơi- bãi tập; bổ sung 01 nhà sinh hoạt, giáo dục văn hóa dân tộc</t>
  </si>
  <si>
    <t>TT Đăk Tô, H Đăk Tô</t>
  </si>
  <si>
    <t>TT Đăk Glei, H Đăk Glei</t>
  </si>
  <si>
    <t>Xây mới bổ sung 06 phòng bộ môn, 4 phòng học, 01 nhà nghỉ giáo viên, 01 sân chơi+bãi tập, 01 nhà ăn+nhà bếp.</t>
  </si>
  <si>
    <t>Xã Đăk Ruồng, H Kon Rẫy</t>
  </si>
  <si>
    <t xml:space="preserve">Bổ sung 12 phòng ở học sinh bán trú, 01 hệ thống nước sạch, nâng cấp nhà ăn+nhà bếp, </t>
  </si>
  <si>
    <t>Bổ sung, nâng cấp cơ sở vật chất cho học sinh bán trú, nội trú</t>
  </si>
  <si>
    <t xml:space="preserve">Bổ sung, nâng cấp cơ sở vật chất (Công trình vệ sinh, nước sạch) cho học sinh </t>
  </si>
  <si>
    <t xml:space="preserve">Bổ sung, nâng cấp cơ sở vật chất cho học sinh </t>
  </si>
  <si>
    <t>Đầu tư 12 phòng học thông thường và phòng học bộ môn bổ sung; 01 nhà ăn + nhà bếp bổ sung; 01 công trình vệ sinh, nước sạch bổ sung; 01 công trình phụ trợ khác (Sân chơi, bãi tập, vườn ươm cây…)</t>
  </si>
  <si>
    <t>Nhằm bổ sung cơ sở vật chất cho trường, lớp học đáp ứng nhu cầu dạy và học của nhà trường.</t>
  </si>
  <si>
    <t xml:space="preserve">Dự án bảo tồn, phát huy giá trị văn hóa truyền thống của người Gia Rai, làng Bar Gốc, xã Sa Sơn, huyện Sa Thầy, tỉnh Kon Tum. </t>
  </si>
  <si>
    <t>làng Bargoc, xã Sa Sơn, huyện Sa Thầy, tỉnh Kon Tum</t>
  </si>
  <si>
    <t>Xây dựng làng Bar goc thành làng văn hóa truyền thống gắn với phát triển du lịch nhằm nâng cao mức hưởng thụ văn hóa của người dân, thúc đầy phát triển kinh tế, xã hội tại địa phương.</t>
  </si>
  <si>
    <t>Nghiên cứu, khảo sát, sưu tầm về văn hóa truyền thống của người Gia Rai tại làng Bar Gốc; Phục dựng các giá trị văn hóa vật thể, phi vật thể, tạo hông gian, cảnh quan văn hóa làng; Mở các lớp dạy nghề...; xây dựng một số hạng mục nhà ở truyền thống (nhà sàn), nhà rông....</t>
  </si>
  <si>
    <t>Hỗ trợ tu bổ, tôn tạo quẩn thể di tích quốc gia đặc biệt chiến thắng Đăk Tô - Tân Cảnh.</t>
  </si>
  <si>
    <t>Huyện Đăk Tô, Tỉnh Kon Tum</t>
  </si>
  <si>
    <t>2022- 2025</t>
  </si>
  <si>
    <t>Bảo tồn, tôn tạo và phát huy giá trị di tích quốc gia đặc biệt Chiến thắng Đăk Tô - Tân Cảnh; Tu bổ, tôn tạo…</t>
  </si>
  <si>
    <t>*Xây dựng sa bàn điện tử tổng thể di tích;
*Xây dựng hệ thống thuyết minh điện tử;
* Xây dựng  biển chỉ dẫn;
* Phục chế một số công trình nằm trong quần thể di tích, tu bổ tôn tạo một số hạng mục nhỏ.</t>
  </si>
  <si>
    <t>Trung tâm Văn hóa - Thể thao - Du lịch và Truyền thông</t>
  </si>
  <si>
    <t>đầu tư xây dựng thiết chế văn hoá, thể thao</t>
  </si>
  <si>
    <t>Khôi phục bảo tồn phát huy giá trị văn hóa truyền thống</t>
  </si>
  <si>
    <t>Xây dựng hoàn thiện hệ thống cơ sở hạ tầng thiết yếu tại Làng Le, nơi sinh sống tập trung nhóm dân tộc thiểu số rất ít người dân tộc Rơ Măm, phấn đấu theo định hướng tiêu chí xây dựng nông thôn mới; tạo điều kiện người dân đi lại, vận chuyển nông sản, hàng hóa; góp phần ổn định cuộc sống, phát triển kinh tế - xã hội</t>
  </si>
  <si>
    <t>Nâng cấp, sửa chữa nền, mặt đường bê tông xi măng; Gia cố hệ thống thoát nước và các hạng mục khác...; Sửa chữa nhà rông, nhà giàn, hàng rào, sân bê tông…</t>
  </si>
  <si>
    <t>Hỗ trợ đồng bào dân tộc thiểu số ứng dụng công nghệ thông tin góp phần giảm nghèo thông tin</t>
  </si>
  <si>
    <t>Hỗ trợ thiết lập các điểm hỗ trợ ĐBDTTS ứng dụng công nghệ thông tin tại UBND xã</t>
  </si>
  <si>
    <t>chủ động cung cấp nước sinh hoạt hợp vệ sinh cho thông….; nhằm ngăn ngừa bệnh tật, nhất là các bệnh đường ruột, giải phóng sức lao động ở phụ nữ và trẻ em các khe suối nhỏ; nâng cao đời sống tinh thần của công trình</t>
  </si>
  <si>
    <t>Sữa chữa, làm mới  đập đầu mối,  đường ống và các hạng mục khác</t>
  </si>
  <si>
    <t>Sữa chữa  đập đầu mối,  đường ống và các hạng mục khác</t>
  </si>
  <si>
    <t>Nâng cấp, sữa chữa nước sinh hoạt trung tâm xã Ngọc Yêu</t>
  </si>
  <si>
    <t>Xã Ngok Yêu</t>
  </si>
  <si>
    <t>Nước sinh hoạt tập trung thôn Ngọc Đo - Long Láy 1- Ba Tu 1</t>
  </si>
  <si>
    <t>Sữa chữa đập đầu mối,  đường ống và các hạng mục khác</t>
  </si>
  <si>
    <t>UBND các xã, thị trấn</t>
  </si>
  <si>
    <t>Giải quyết tình trạng thiếu đất sản xuất cho đồng bào DTTS</t>
  </si>
  <si>
    <t>Hỗ trợ đất ở 14 hộ, nhà ở 42 hộ, đất sản xuất 80 họ</t>
  </si>
  <si>
    <t>UBND xã Mô Rai</t>
  </si>
  <si>
    <t>Làng Tang - Làng Grập</t>
  </si>
  <si>
    <t>Giải quyết tình trạng thiếu nước sinh hoạt cho khoảng 200 hộ</t>
  </si>
  <si>
    <t>Xây dựng 01 giếng khoan, hệ thống cấp nước và hạng mục phụ trợ</t>
  </si>
  <si>
    <t>Xây dựng giếng khoan, hệ thống cấp nước và hạng mục phụ trợ thôn Tân Sang, xã Mô Rai</t>
  </si>
  <si>
    <t>UBND xã Hơ Moong</t>
  </si>
  <si>
    <t>Thôn Tân Sang</t>
  </si>
  <si>
    <t>Xây dựng giếng khoan, hệ thống cấp nước và hạng mục phụ trợ làng Rắc, làng O, xã Ya Xiêr</t>
  </si>
  <si>
    <t>UBND xã Ya Xiêr</t>
  </si>
  <si>
    <t>Làng Rắc - Làng O</t>
  </si>
  <si>
    <t>Hỗ trợ nhà ở</t>
  </si>
  <si>
    <t>Hỗ trợ nhà ở cho 36 hộ</t>
  </si>
  <si>
    <t>Thôn 3, Xã Ia Đal</t>
  </si>
  <si>
    <t>Cấp nước sinh hoạt</t>
  </si>
  <si>
    <t>Đầu tư giếng khoan,  bể chứa nước, hệ thống ống dẫn nước sạch về điểm cấp nước và các hạng mục phụ trợ khác</t>
  </si>
  <si>
    <t>Thôn 7, Xã Ia Đal</t>
  </si>
  <si>
    <t>Công trình cấp nước sinh hoạt tập trung tại thôn 6</t>
  </si>
  <si>
    <t>Thôn 6, Xã Ia Đal</t>
  </si>
  <si>
    <t>2023-</t>
  </si>
  <si>
    <t>Công trình cấp nước sinh hoạt tập trung tại thôn 4</t>
  </si>
  <si>
    <t>Thôn 4, Xã Ia Đal</t>
  </si>
  <si>
    <t>2024-</t>
  </si>
  <si>
    <t>Công trình cấp nước sinh hoạt tập trung tại thôn 1</t>
  </si>
  <si>
    <t>Thôn 1, Xã Ia Đal</t>
  </si>
  <si>
    <t>Công trình cấp nước sinh hoạt tập trung tại thôn Ia Der</t>
  </si>
  <si>
    <t>Thôn Ia Der, Xã Ia Đal</t>
  </si>
  <si>
    <t>Thôn 8, xã Ia Tơi</t>
  </si>
  <si>
    <t xml:space="preserve">Cấp nước sinh hoạt cho người dân </t>
  </si>
  <si>
    <t>Đầu tư mới 02 giếng khoang, hệ thống đường ông và bể chứa</t>
  </si>
  <si>
    <t>Công trình cấp nước sinh hoạt tại điểm dân cư thôn 7 xã Ia Tơi</t>
  </si>
  <si>
    <t>Thôn 7, xã Ia Tơi</t>
  </si>
  <si>
    <t>UBND huyện Đăk Hà</t>
  </si>
  <si>
    <t>Giải quyết dứt điểm tình trạng thiếu đất ở của các hộ DTTS trên địa bàn huyện</t>
  </si>
  <si>
    <t>Hỗ trợ tạo mặt bằng, hạ tầng kỹ thuật để cấp đất ở cho các đối tượng thụ hưởng (dự kiến 16 hộ thụ hưởng)</t>
  </si>
  <si>
    <t>Giải quyết vấn đề nhà tạm bợ đối với các hộ DTTS nghèo trên địa bàn, góp phần mục tiêu xóa nhà tạm</t>
  </si>
  <si>
    <t>Hỗ trợ xây mới 01 căn nhà cấp 4 theo phong tục, tập quán địa phương đảm bảo 3 cứng (dự kiến 47 hộ thụ hưởng)</t>
  </si>
  <si>
    <t>Giải quyết tình trạng không có đất sản xuất của các hộ DTTS trên địa bàn huyện</t>
  </si>
  <si>
    <t>Hỗ trợ trực tiếp đất sản xuất (dự kiến 92 hộ thụ hưởng)</t>
  </si>
  <si>
    <t>xã Đăk Long</t>
  </si>
  <si>
    <t xml:space="preserve">Khắc phục tình trạng thiếu nước sinh hoạt vào mùa khô trên địa bàn nhằm ổn định đời sống sinh hoạt của nhân dân  </t>
  </si>
  <si>
    <t>Khoan mới 02 điểm khoan giếng với chiều sâu L=110 đến 140 mét, mỗi điểm khoan trang bị 01 bồn nước 2000 lít và các phụ kiện hỗ trợ</t>
  </si>
  <si>
    <t>Nước sinh hoạt tập trung tại các thôn trên địa bàn xã Đăk Pxi</t>
  </si>
  <si>
    <t>xã Đăk Pxi</t>
  </si>
  <si>
    <t>Phòng Dân tộc</t>
  </si>
  <si>
    <t xml:space="preserve"> xã Pô Kô</t>
  </si>
  <si>
    <t>Cấp nước sinh hoạt tập trung cho các hộ dân trên địa bàn</t>
  </si>
  <si>
    <t>Cung cấp nước cho 54 hộ dân</t>
  </si>
  <si>
    <t>xã Đăk Rơ Nga</t>
  </si>
  <si>
    <t>Cung cấp nước cho 187 hộ dân</t>
  </si>
  <si>
    <t>Cấp nước sinh hoạt tập trung tại thôn Đăk Pung, xã Đăk Rơ Nga</t>
  </si>
  <si>
    <t>Cung cấp nước cho 154 hộ dân</t>
  </si>
  <si>
    <t xml:space="preserve">Giảm tỷ lệ hộ nghèo vùng ĐBDTTS </t>
  </si>
  <si>
    <t>Hỗ trợ đất ở 16 hộ, nhà ở 47 hộ, đất sản xuất 90 hộ</t>
  </si>
  <si>
    <t>Thôn Làng Mới</t>
  </si>
  <si>
    <t>Khắc phục tình trạng thiếu nước, đảm bảo nước hợp vệ sinh, góp phần tạo mỹ quan và hoàn chỉnh kết cấu hạ tầng</t>
  </si>
  <si>
    <t xml:space="preserve">Làm mới đập đầu mối, ống dẫn nước, bồn chứa nước cho 144 hộ </t>
  </si>
  <si>
    <t>NSH tập trung thôn Kung Rang xã Ngọc Linh</t>
  </si>
  <si>
    <t>Thôn Kung Rang</t>
  </si>
  <si>
    <t>cung cấp nước sinh hoạt cho 90 hộ với 300 khẩu</t>
  </si>
  <si>
    <t>Đập đầu mối, bể lọc, đường ống và bồn chứa nước</t>
  </si>
  <si>
    <t>NSH tập trung Đăk Lở thôn Bung Tôn xã Đăk Plô</t>
  </si>
  <si>
    <t>Bung Tôn - Đăk Plô</t>
  </si>
  <si>
    <t>cung cấp nước sinh hoạt cho 109 hộ với 339 khẩu</t>
  </si>
  <si>
    <t>Xây mới đập đầu mối,2 bể lắng lọc, thay đường ống khoảng 1500mvà 10 bồn chứa nước tại các điểm đấu nối nước về khu dân cư phục vụ 2 thôn Bung Tôn và Bung Koong, trụ sở UBND xã.</t>
  </si>
  <si>
    <t>NSH Đăk Tam, thôn Vai trang xã Đăk Long</t>
  </si>
  <si>
    <t>Vai Trang - Đăk Long</t>
  </si>
  <si>
    <t>Phục vụ NSH cho 101 hộ với 650 khẩu</t>
  </si>
  <si>
    <t>Xây mới đập đầu mối, ống dẫn nước  L=1,5 km</t>
  </si>
  <si>
    <t>Công trình NSH thôn Đông Nay</t>
  </si>
  <si>
    <t>Thôn Đông Nây</t>
  </si>
  <si>
    <t>Đầu nước côngg trình NSH tập trung</t>
  </si>
  <si>
    <t>Xây mới đập đầu mối, 2 bể lắng lọc, thay đường ống khoảng 1.500m, 10 bồn chức tại các điểm đấu nối nước về khu dân cư</t>
  </si>
  <si>
    <t xml:space="preserve">NSH tập trung thôn Xốp Dùi xã Xốp </t>
  </si>
  <si>
    <t>Thôn Xốp Dùi</t>
  </si>
  <si>
    <t>Công trình cấp nước IV; Hạng mục công trình: Đập đầu mối, bể chứa, lắng lọc, đường ống dẫn nước và bồn chứa nước</t>
  </si>
  <si>
    <t>thôn ĐBKK, xã ĐBKK</t>
  </si>
  <si>
    <t>Hỗ trợ đất ở 14 hộ; nhà ở 40 hộ; đất sản xuất 77 hộ</t>
  </si>
  <si>
    <t>Công trình NSH tập trung thôn 1 xã Đăk Pne</t>
  </si>
  <si>
    <t>xã Đăk Pne</t>
  </si>
  <si>
    <t>Hỗ trợ cho 85 hộ/340 khẩu</t>
  </si>
  <si>
    <t>Đầu tư xây mới hệ thống giếng khoan, ống dẫn, bể chức về các điểm khu dân cư</t>
  </si>
  <si>
    <t>Hỗ trợ cho 206 hộ/715 khẩu</t>
  </si>
  <si>
    <t>Đầu tư hệ thống giếng khoan, hệ thống bồn chứa về các điểm khu dân cư</t>
  </si>
  <si>
    <t>Công trình NSH tập trung Đăk Nâm, thôn 2 xã Đăk Pne</t>
  </si>
  <si>
    <t>Hỗ trợ cho 52 hộ/210 khẩu</t>
  </si>
  <si>
    <t>đàu tư xây mới hệ thống giếng khoan, ống dẫn, bể chứa về các điểm dân cư</t>
  </si>
  <si>
    <t>Công trình NSH tập trung thôn 4 xã Đăk Tơ Lung</t>
  </si>
  <si>
    <t>xã Đăk Tơ Lung</t>
  </si>
  <si>
    <t>Hỗ trợ cho 98 hộ/375 khẩu</t>
  </si>
  <si>
    <t>Đầu tư nâng xây mới hệ giếng khoan và hệ thống óng dẫn, bể chứa về các điểm dân cư.</t>
  </si>
  <si>
    <t>Đầu tư xây dựng mới hệ thống nước sinh hoạt thôn Đak Jri</t>
  </si>
  <si>
    <t>Hỗ trợ cho 90 hộ/490 khẩu</t>
  </si>
  <si>
    <t>Giải quyết tình trạng thiếu  đất ở, nhà ở, đất sản xuất</t>
  </si>
  <si>
    <t>Hỗ trợ đất ở 12 hộ, nhà ở 70 hộ, đất sản xuất 36 hộ</t>
  </si>
  <si>
    <t>Thôn Măng K Rí. Thôn Đăk Pét</t>
  </si>
  <si>
    <t>Nâng cấp đường ống và bồn chưa</t>
  </si>
  <si>
    <t xml:space="preserve"> thôn Vác Y Nhong</t>
  </si>
  <si>
    <t>Giải quyết tình trạng thiếu nước sinh hoạt cho hộ dân Làng Ngọc Doi và trường mầm non (điểm chính) của thôn Vác Y Nhong</t>
  </si>
  <si>
    <t>Hệ thống giếng khoan + Bể cấp nước + hệ thống đường ống, bồn chứa</t>
  </si>
  <si>
    <t>Nước sinh hoạt  cho các hộ DTTS ở thôn Đăk PRồ(Khu mới)</t>
  </si>
  <si>
    <t>Thôn Đăk Pờ Rồ</t>
  </si>
  <si>
    <t>Giải quyết tình trạng thiếu nước sinh hoạt cho hộ dân của thôn Đăk P Rồ và Nhà Văn hóa Thôn + Trường học tại điểm thôn</t>
  </si>
  <si>
    <t>Đập đầu mối + Bể chứa và đường ống</t>
  </si>
  <si>
    <t>Thôn Bun Ngai và thôn Giang Lố II, xã Sa Loong</t>
  </si>
  <si>
    <t>Giảm tỷ lên hộ nghèo vùng đồng bào dân tộc thiểu số</t>
  </si>
  <si>
    <t>Hỗ trợ đất ở 03 hộ, nhà ở 08 hộ, đất sản xuất 16 hộ</t>
  </si>
  <si>
    <t>UBND xã Đắk Ang</t>
  </si>
  <si>
    <t>Nhằm đảm bảo cung cấp đủ nước sinh hoạt hợp vệ sinh cho các hộ dân trên địa bàn xã Đắk Ang</t>
  </si>
  <si>
    <t xml:space="preserve"> Xây dựng bể lắng lọc; Tuyến đường ống: Tuyến đường ống từ đầu mối về bể lọc và từ bể lọc về cuối đường ống khu dân cư và tuyến ống nhánh đến các bồn chứa; Bồn chứa: Làm mới các bồn chứa nước. </t>
  </si>
  <si>
    <t>Phòn
 Dân tộc</t>
  </si>
  <si>
    <t>Hỗ trợ đất ở 2 hộ, nhà ở 3 hộ, đất sản xuất 6 hộ</t>
  </si>
  <si>
    <t>Phòng
Dân tộc</t>
  </si>
  <si>
    <t>Khoan giếng; bồn nước; phụ kiện kèm theo; trang bị các nội dung khác liên quan...</t>
  </si>
  <si>
    <t>Hỗ trợ nước sinh hoạt tập trung thôn KonRơLang, xã Đăk Blà</t>
  </si>
  <si>
    <t>2023 -2024</t>
  </si>
  <si>
    <t>Hỗ trợ nước sinh hoạt tập trung thôn Kon Jơ Dreh</t>
  </si>
  <si>
    <t>Hỗ trợ làm nhà dự án định canh, định cư tập trung thôn Đăk Kinh 1 xã Ngok Lây, huyện Tu Mơ Rông</t>
  </si>
  <si>
    <t>xây dựng 80 căn nhà cấp 4 đảm bảo 3 cứng (nền cứng, khung tường cứng, mái cứng, khoảng 40m2)</t>
  </si>
  <si>
    <t xml:space="preserve">Xã Đăk Rơ Ông </t>
  </si>
  <si>
    <t>Dự án sắp xếp, bố trí, ổn định dân cư tại chỗ xã Đăk sao huyện Tu Mơ Rông</t>
  </si>
  <si>
    <t xml:space="preserve"> Thôn Đăk Wớt, xã Hơ Moong</t>
  </si>
  <si>
    <t xml:space="preserve"> Làng KĐin, xã Mô Rai</t>
  </si>
  <si>
    <t>Ban quản lý ĐT&amp;XD</t>
  </si>
  <si>
    <t>Thôn Ia Dơr, xã Ia Tơi</t>
  </si>
  <si>
    <t>Dự án sắp xếp, bố trí ổn định dân cư tập trung tại thôn Kon Pao Kơ La, xã Đăk Pxi, huyện ĐăkHà</t>
  </si>
  <si>
    <t>Thôn Kon Pao, xã Đắk Pxi</t>
  </si>
  <si>
    <t>Ban quản lý dự án đầu tư xây dựng</t>
  </si>
  <si>
    <t xml:space="preserve">Hỗ trợ làm nhà dự án định canh định cư tập trung thôn Ngọc Nang, xã Mường Hoong, huyện Đăk Glei </t>
  </si>
  <si>
    <t>UBND huyện Đăk Glei</t>
  </si>
  <si>
    <t xml:space="preserve">Xã Mường Hoong </t>
  </si>
  <si>
    <t>Thôn Tu Rét</t>
  </si>
  <si>
    <t>Dự án sắp xếp, bố trí, ổn định dân cư tại chỗ xã Đăk Ring</t>
  </si>
  <si>
    <t>Tại xã Đăk Ring</t>
  </si>
  <si>
    <t>Các tổ chức đủ điều kiện hỗ trợ tại nội dung 2, tiểu dự án 2, Dự án 3</t>
  </si>
  <si>
    <t>Các xã có dược liệu quý tại 02 huyện: Đăk Glei, Tu Mơ Rông</t>
  </si>
  <si>
    <t>Quản lý bảo vệ rừng và trồng Sâm NL, tạo công ăn việc làm, tăng doanh thu của đơn vị</t>
  </si>
  <si>
    <t>7.700 ha</t>
  </si>
  <si>
    <t>Xây mới 02 Trạm Y tế tại xã Tu Mơ Rông, huyện Tu Mơ Rông; xã Đăk PXi, huyện Đăk Hà và Xây mới phòng khám đa khoa khu vực Đăk RVe, huyện Kon Rẫy</t>
  </si>
  <si>
    <t>huyện Tu Mơ Rông, huyện Đăk Hà, huyện Kon Rẫy</t>
  </si>
  <si>
    <t>Đầu tư xây dựng Trạm Y tế xã đạt chuẩn Quốc gia về y tế xã, đồng thời đạt tiêu chí Nông thôn mới; nhằm phục vụ tốt công tác khám chữa bệnh và chăm sóc sức khỏe ban đầu cho nhân dân trên địa bàn xã và các vùng lân cận</t>
  </si>
  <si>
    <t>huyện Kon Plông và huyện Kon Rẫy</t>
  </si>
  <si>
    <t>Phát triển thương mại tại trung tâm xã Ngok Lây và các vùng lân cận ngày càng vững mạnh, theo hướng văn minh với sự tham gia của các thành phần kinh tế và sự đa dạng của các loại hình tổ chức phân phối, các hoạt động dịch vụ và phương thức kinh doanh</t>
  </si>
  <si>
    <t>Xây dựng nhà lồng với diện tích khoảng 450m2 và các hạng mục phụ trợ</t>
  </si>
  <si>
    <t>Nâng cấp, sửa chữa đường liên xã Đăk Hà qua xã Đăk Rơ Ông</t>
  </si>
  <si>
    <t>Xã Đăk Hà-Đăk Rơ Ông</t>
  </si>
  <si>
    <t>Nâng cấp hoàn thiện đường giao thông kết nối giao thương giữa các xã phía tây với trung tâm huyện và các khu vực lân cận</t>
  </si>
  <si>
    <t>Nâng cấp, sửa chữa nền, mặt đường; Gia cố hệ thống thoát nước và các hạng mục khác.</t>
  </si>
  <si>
    <t>Hệ thống chiếu sáng điện NLMT, trụ sắt D90, chiều dài khoảng 1.000m/thôn</t>
  </si>
  <si>
    <t>Đường đi khu sản xuất Long Rô</t>
  </si>
  <si>
    <t xml:space="preserve">
Đường cấp IV; chiều dài 1000 m; Bề rộng nền đường:Bn=4,0m, bề rộng mặt đường Bm=3,0m, bề rông lề đường Bl=1m.</t>
  </si>
  <si>
    <t>Đường đi khu sản xuất tập trung 03 thôn: Đăk Neang, Tu Cấp, Đăk Ka (đoạn nối tiếp giai đoạn 2)</t>
  </si>
  <si>
    <t>Đường cấp IV; chiều dài 1000 m; Bề rộng nền đường:Bn=4,0m, bề rộng mặt đường Bm=3,0m, bề rông lề đường Bl=1m.</t>
  </si>
  <si>
    <t xml:space="preserve">Đường trục chính nội đồng thôn Tu Cấp </t>
  </si>
  <si>
    <t>Đường cấp IV; chiều dài 880 m; Bề rộng nền đường:Bn=4,0m, bề rộng mặt đường Bm=3,0m, bề rông lề đường Bl=1m.</t>
  </si>
  <si>
    <t>Nâng cấp trạm chuyển tiếp phát thanh xã</t>
  </si>
  <si>
    <t>Xây dựng trụ anten và các thiết bị của đài truyền thanh như: Máy phát thanh FM 50W, bộ mã hóa tính hiệu, anten phát, các cụm thu, loa phát …</t>
  </si>
  <si>
    <t>Đường đi khu sản xuất Đăk Ter thôn Kon Pia</t>
  </si>
  <si>
    <t>Đường cấp IV; chiều dài 850 m; Bề rộng nền đường:Bn=4,0m, bề rộng mặt đường Bm=3,0m, bề rông lề đường Bl=1m.</t>
  </si>
  <si>
    <t>Cầu treo đi khu sản xuất Đăk Ter thôn Kon Pia</t>
  </si>
  <si>
    <t>Chiều dài 50m, chiều rộng 1,2m. 2 bên đầu cầu đổ bê tông</t>
  </si>
  <si>
    <t>Kiên cố hóa kênh mương thủy lợi Ngô Mông thôn Ty Tu</t>
  </si>
  <si>
    <t xml:space="preserve">KCH kênh mương chiều dài kênh: L= 800 m </t>
  </si>
  <si>
    <t>Kiên cố hóa kênh mương thủy lợi Đăk Xua, thôn Đăk Hà</t>
  </si>
  <si>
    <t>KCH kênh mương chiều dài kênh: L= 800 m</t>
  </si>
  <si>
    <t>Đường đi khu sản xuất Tê Tri thôn Ngọc Leang</t>
  </si>
  <si>
    <t>Đường cấp IV; chiều dài 860 m; Bề rộng nền đường:Bn=4,0m, bề rộng mặt đường Bm=3,0m, bề rông lề đường Bl=1m.</t>
  </si>
  <si>
    <t>Đường đi khu sản xuất Te Pô Booh  (đoạn nối tiếp 3) thôn Đăk Pơ Trang</t>
  </si>
  <si>
    <t>Đường cấp IV; chiều dài 830 m; Bề rộng nền đường:Bn=4,0m, bề rộng mặt đường Bm=3,0m, bề rông lề đường Bl=1m.</t>
  </si>
  <si>
    <t>Cầu tràn thôn Đăk Văn Linh</t>
  </si>
  <si>
    <t>Chiều dài cầu L= 70 m; chiều rộng = 4,0 m</t>
  </si>
  <si>
    <t>Đường đi khu sản xuất Mooi thôn Long Tro</t>
  </si>
  <si>
    <t>Chiều dài tuyến L= 3000 m; Bmặt = 3,0 m; Bnền = 4,0 m</t>
  </si>
  <si>
    <t>Cầu treo dân sinh Mô Cô thôn Đăk Văn Linh</t>
  </si>
  <si>
    <t>Cầu treo dân sinh, chiều dài khoảng 100m, bề rộng cầu khoảng 1,4m, sàn thép, mố cầu, trụ treo dây cáp</t>
  </si>
  <si>
    <t>Cầu treo Đăk Blây</t>
  </si>
  <si>
    <t>Đầu tư cầu treo bằng sắt thép, Chiều dài cầu khoảng 40m và công trình phụ trợ khác</t>
  </si>
  <si>
    <t>Cầu treo đi khu sản xuất Ngọc Đo</t>
  </si>
  <si>
    <t>Thủy lợi Đăk Kring</t>
  </si>
  <si>
    <t>Đầu tư đập đầu mối bằng bê tông, kênh dẫn nước bằng bê tông cốt thép hoặc ống thép</t>
  </si>
  <si>
    <t>Sửa chữa Đập thủy lợi Chu Chi</t>
  </si>
  <si>
    <t>Đập thủy lợi được đầu tư năm 2013, Hiện đã xuống cấp, hệ thống kênh dẫn nước bị nức gãy, vùi lấp; không đảm bảo cung cấp đủ nước tưới tiêu phụ vụ sản xuất cho người dân, nhu cầu đầu từ sửa chữa đập thủy lợi, hệ thống kênh mương dẫn nước là rất cần thiết</t>
  </si>
  <si>
    <t>Đường trục chính nội đồng thôn Đăk Kinh I ( đoạn cuối nối đường BT đi khu sản xuất)</t>
  </si>
  <si>
    <t>Đường GTNT loại C theo tiêu chuẩn đề án NTM. Công trình cấp IV. Chiều dài tuyến khoản 1200 m; Bề rộng nền đường 4m; Bề rộng mặt  đường BT 3m. Bê tông xi măng M250 đá 2x4; mương Bê tông thoát nước dọc tuyến</t>
  </si>
  <si>
    <t>Sửa chữa Đập thủy lợi Lộc Bông</t>
  </si>
  <si>
    <t>Đập thủy lợi được đầu tư năm 2010, Hiện đã xuống cấp, hệ thống kênh dẫn nước bị nức gãy, vùi lấp; không đảm bảo cung cấp đủ nước tưới tiêu phụ vụ sản xuất cho người dân, nhu cầu đầu từ sửa chữa đập thủy lợi, hệ thống kênh mương dẫn nước là rất cần thiết</t>
  </si>
  <si>
    <t>Đường trục chính nội đồng thôn Đăk Xia ( đoạn nối đường liên thôn Đăk Prế đi khu sản xuất) giai đoạn 1</t>
  </si>
  <si>
    <t>Đường GTNT loại C theo tiêu chuẩn đề án NTM. Công trình cấp IV. Chiều dài tuyến khoảng 1000 m; Bề rộng nền đường 4m; Bề rộng mặt  đường BT 3,5m. Bê tông xi măng M250 đá 2x4; mương Bê tông thoát nước dọc tuyến</t>
  </si>
  <si>
    <t>Sửa chữa Đập thủy lợi Nước Ngôm</t>
  </si>
  <si>
    <t>Đập thủy lợi được đầu tư năm 2008, Hiện đã xuống cấp, hệ thống kênh dẫn nước bị nức gãy, vùi lấp; không đảm bảo cung cấp đủ nước tưới tiêu phụ vụ sản xuất cho người dân, nhu cầu đầu từ sửa chữa đập thủy lợi, hệ thống kênh mương dẫn nước là rất cần thiết</t>
  </si>
  <si>
    <t>Đường trục chính nội đồng thôn Đăk Xia ( đoạn nối đường liên thôn Đăk Prế đi khu sản xuất) giai đoạn 2</t>
  </si>
  <si>
    <t>Đường GTNT loại C theo tiêu chuẩn đề án NTM. Công trình cấp IV. Chiều dài tuyến khoảng 980 m; Bề rộng nền đường 4m; Bề rộng mặt  đường BT 3,5m. Bê tông xi măng M250 đá 2x4; mương Bê tông thoát nước dọc tuyến</t>
  </si>
  <si>
    <t>Đường từ cầu Đăk Sông đi Tu Thó</t>
  </si>
  <si>
    <t>Đường cấp VI, Chiều dài 0,6km; Bề rộng nền đường: Bn=4,0 m; Bề rộng mặt đường: Bm=3,0m;Bề rộng lề đường:Bl = 2x0,5 m=1m, hệ thống thoát nước dọc tuyến đường KT 40*40*120cm</t>
  </si>
  <si>
    <t>Đường từ Tu Thó đi khu sản xuất Tân Ba</t>
  </si>
  <si>
    <t>Đường cấp VI, Chiều dài 0,5km; Bề rộng nền đường: Bn=4,0 m
 Bề rộng mặt đường: Bm=3,0m; Bề rộng lề đường:Bl = 2x0,5 m=1m, hệ thống thoát nước dọc tuyến đường KT 40*40*120cm</t>
  </si>
  <si>
    <t>Đường từ Đăk Viên đi Tu Thó</t>
  </si>
  <si>
    <t>Đường GTNT loại C theo tiêu chuẩn đề án NTM. Công trình cấp IV. Chiều dài tuyến khoảng 700 m; Bề rộng nền đường 4m; Bề rộng mặt  đường BT 3,5m. Bê tông xi măng M250 đá 2x4; mương Bê tông thoát nước dọc tuyến</t>
  </si>
  <si>
    <t>Kiên cố hóa kênh mương  nội đồng thủy lợi Tê Vông thôn Đăk Viên</t>
  </si>
  <si>
    <t>Đường thôn Đăk Viên đi khu sản xuất</t>
  </si>
  <si>
    <t>Kiên cố hóa kênh mương nội đồng thủy lợi Tea Ít thôn Tân Ba</t>
  </si>
  <si>
    <t>Nâng cấp đường nội thôn Đăk Sông</t>
  </si>
  <si>
    <t>Đường từ thôn Đắk Dơn lên UBND xã</t>
  </si>
  <si>
    <t>Đường cấp VI, Chiều dài 1,3km; Bề rộng nền đường: Bn=4,0 m; Bề rộng mặt đường: Bm=3,0m; Bề rộng lề đường:Bl = 2x0,5 m=1m, hệ thống thoát nước dọc tuyến đường KT 40*40*120cm</t>
  </si>
  <si>
    <t>Đường từ thôn Đắk Dơn sang thôn Chung Tam</t>
  </si>
  <si>
    <t>Đường cấp VI, Chiều dài 1km; Bề rộng nền đường: Bn=4,0 m; Bề rộng mặt đường: Bm=3,0m; Bề rộng lề đường:Bl = 2x0,5 m=1m, hệ thống thoát nước dọc tuyến đường KT 40*40*120cm</t>
  </si>
  <si>
    <t>Đường đi khu sản xuất Dang Bông (đoạn tiếp theo)</t>
  </si>
  <si>
    <t>Đường cấp VI, Chiều dài 1,3 m; Bề rộng nền đường: Bn=4,0 m; Bề rộng mặt đường: Bm=3,0m; Bề rộng lề đường: Bl = 2x0,5 m=1m, hệ thống thoát nước dọc tuyến đường KT 40*40*120cm</t>
  </si>
  <si>
    <t>Đường đi khu sản xuất Đăk Hnăng 1</t>
  </si>
  <si>
    <t>Đường cấp IV; chiều dài 1500 m; Bề rộng nền đường:Bn=4,0m, bề rộng mặt đường Bm=3,0m, bề rông lề đường Bl=1m.</t>
  </si>
  <si>
    <t>Đường đi khu sản xuất Đăk Hnăng 2</t>
  </si>
  <si>
    <t>Đường cấp IV; chiều dài 800 m; Bề rộng nền đường:Bn=4,0m, bề rộng mặt đường Bm=3,0m, bề rông lề đường Bl=1m.</t>
  </si>
  <si>
    <t>Đường nội thôn Kon HNông 3</t>
  </si>
  <si>
    <t>Đường cấp IV; chiều dài 8000 m; Bề rộng nền đường:Bn=4,0m, bề rộng mặt đường Bm=3,0m, bề rông lề đường Bl=1m.</t>
  </si>
  <si>
    <t>Đường đi khu sản xuất thôn Tê Xô Trong 4</t>
  </si>
  <si>
    <t>Đường đi khu sản xuất Đăk Nông</t>
  </si>
  <si>
    <t>KCH kênh mương Thủy lợi Đăk Ting 1 (sau UBND xã)</t>
  </si>
  <si>
    <t xml:space="preserve">KCH kênh mương chiều dài kênh: L= 500 m </t>
  </si>
  <si>
    <t>KCH kênh mương Thủy lợi Ma Rông 2</t>
  </si>
  <si>
    <t>Đường đi KSX thôn Kon Hia 2 (đoạn nhà ông A Phiên)</t>
  </si>
  <si>
    <t>Đường cấp VI, Chiều dài 700 m; Bề rộng nền đường: Bn=4,0 m; Bề rộng mặt đường: Bm=3,0m; Bề rộng lề đường:Bl = 2x0,5 m=1m, hệ thống thoát nước dọc tuyến đường KT 40*40*120cm</t>
  </si>
  <si>
    <t>Đường đi KSX thôn Kon Hia 1 (đoạn khu di dời)</t>
  </si>
  <si>
    <t>Đường cấp VI, Chiều dài 1,3 m; Bề rộng nền đường: Bn=4,0 m; Bề rộng mặt đường: Bm=3,0m; Bề rộng lề đường:Bl = 2x0,5 m=1m, hệ thống thoát nước dọc tuyến đường KT 40*40*120cm</t>
  </si>
  <si>
    <t>Đường đi KSX thôn tập trung thôn Kon Hia 1</t>
  </si>
  <si>
    <t>Đường đi KSX Kung Tu thôn Kạch nhỏ</t>
  </si>
  <si>
    <t xml:space="preserve">Đường cấp IV, dài 2000m, nền đường 4m, mặt đường 3m, dày 18cm </t>
  </si>
  <si>
    <t>Đường đi KSX thôn Kạch lớn 1( Nối tiếp GTNT)</t>
  </si>
  <si>
    <t xml:space="preserve">Đường cấp IV, dài 600m, nền đường 4m, mặt đường 3m, dày 18cm </t>
  </si>
  <si>
    <t>Nâng cấp sửa chữa đường liên thôn năng nhỏ 1 - năng nhỏ 2</t>
  </si>
  <si>
    <t xml:space="preserve">Đường cấp IV, dài 1000m, nền đường 4m, mặt đường 3m, dày 18cm </t>
  </si>
  <si>
    <t>Đường đi KSX Ta Dao thôn Kạch lớn 2</t>
  </si>
  <si>
    <t xml:space="preserve">Đường cấp IV, dài 1500m, nền đường 4m, mặt đường 3m, dày 18cm </t>
  </si>
  <si>
    <t>Đường nội thôn Năng Lớn 3</t>
  </si>
  <si>
    <t>Đường cấp IV, dài 300m, nền đường 4m, mặt đường 3m, dày 18cm + rảnh thoát nước rộng 1,2m</t>
  </si>
  <si>
    <t>Cầu tràn thôn Năng Lớn 2</t>
  </si>
  <si>
    <t>Cầu BTCT, Chiều dài cầu và đường hai đầu cầu khoảng 30 m</t>
  </si>
  <si>
    <t>Cầu treo Đăk Na đi KSX thôn Đăk Rê 1-Kon Sang</t>
  </si>
  <si>
    <t>Làm mới cầu treo bằng thép dài 80m, mặt sàn rộng 1,5m</t>
  </si>
  <si>
    <t>Nâng cấp, sửa chữa nền mặt đường, hệ thống thoát nước đường nội thôn Mô Bành 1 (từ TL 678 vào thôn Mô Bành 1)</t>
  </si>
  <si>
    <t>Cầu tràn Đăk Chi</t>
  </si>
  <si>
    <t>Làm cầu tràn bằng bê tông cốt théo dài 10m, rộng 3,5m</t>
  </si>
  <si>
    <t>Cầu tràn Đăk Tỏ</t>
  </si>
  <si>
    <t>Cầu treo Đăk Chá</t>
  </si>
  <si>
    <t>Làm mới cầu treo bằng thép dài 50m, mặt sàn rộng 1,5m</t>
  </si>
  <si>
    <t>Sửa chữa,
nâng cấp</t>
  </si>
  <si>
    <t>12 km</t>
  </si>
  <si>
    <t>Thôn Ia Xoăn, xã Mô Rai</t>
  </si>
  <si>
    <t>Đường giao thông nông thôn loại C, L=689m, nền đường Bn=4m, mặt đường Bm=3m, mặt đường BTXM</t>
  </si>
  <si>
    <t>Thôn Ia Ho, xã Mô Rai</t>
  </si>
  <si>
    <t xml:space="preserve">Đường giao thông nông thôn loại C, L=560m, nền đường Bn=4m, mặt đường Bm=3m, mặt đường BTXM </t>
  </si>
  <si>
    <t>Làng Tang, xã Mô Rai</t>
  </si>
  <si>
    <t>Đường giao thông nông thôn loại B dài L= 280m, nền đường Bn=5m, Bm=3,5m, mặt đường BTXM và hệ thống thoát nước</t>
  </si>
  <si>
    <t>Xây dựng Trường PTDTBT Tiểu học Lý Thường Kiệt (hạng mục: nhà học 04 phòng và hạng mục phụ trợ)</t>
  </si>
  <si>
    <t>Nhà học 4 phòng và hạng mục phụ trợ</t>
  </si>
  <si>
    <t xml:space="preserve">Nâng cấp mương thoát nước, cống ngang đường nội thôn Làng Rẽ </t>
  </si>
  <si>
    <t>Làng Rẽ, xã Mô Rai</t>
  </si>
  <si>
    <t>Nâng cấp 150m mương và xây dựng cống thoát nước ngang đường</t>
  </si>
  <si>
    <t>Xây dựng nhà văn hóa xã Mô Rai</t>
  </si>
  <si>
    <t>Làng Kđin, xã Mô Rai</t>
  </si>
  <si>
    <t>Xây dựng nhà văn hóa diện tích khoảng 96m2</t>
  </si>
  <si>
    <t>Nâng cấp hệ thống Đài phát thanh xã</t>
  </si>
  <si>
    <t>Xây dựng trụ và nâng cấp hệ thống phát sóng và hạng mục phụ trợ</t>
  </si>
  <si>
    <t>Đường nội thôn Ia Tri: Đoạn từ Km00+620 đến ngã 3 đội 9</t>
  </si>
  <si>
    <t>Thôn Ia Tri, xã Mô Rai</t>
  </si>
  <si>
    <t xml:space="preserve">Đường giao thông nông thôn loại C, L=600m, nền đường Bn=4m, mặt đường Bm=3m, mặt đường BTXM </t>
  </si>
  <si>
    <t>Đầu tư tuyến đường N4 tại Dự án: Đầu tư cơ sở hạ tầng phục vụ dãn dân tại làng Xộp, xã Mô Rai</t>
  </si>
  <si>
    <t>Làng Xộp, xã Mô rai</t>
  </si>
  <si>
    <t>Đường nội bộ (đường phân khu vực theo QCVN 07: 2016/BXD); Bề rộng nền đường: Bn =13m; Bm=7m; L=200.00m</t>
  </si>
  <si>
    <t>Đường đi khu sản xuất làng Grập (Đoạn từ rẫy ông A Chưng đến rẫy ông A Tèo)</t>
  </si>
  <si>
    <t>Làng GRập, xã Mô Rai</t>
  </si>
  <si>
    <t>Đường giao thông nông thôn loại B dài L= 304,4m, nền đường Bn=5m, Bm=3,5m, mặt đường BTXM và hệ thống thoát nước</t>
  </si>
  <si>
    <t xml:space="preserve">Đường đi khu sản xuất làng Xộp (Đoạn từ Km00+460 đến cầu treo làng Xộp) </t>
  </si>
  <si>
    <t>Đường giao thông nông thôn loại B dài L= 250m, nền đường Bn=5m, Bm=3,5m, mặt đường BTXM và hệ thống thoát nước</t>
  </si>
  <si>
    <t>Đường BTXM vào nghĩa địa làng Kđin</t>
  </si>
  <si>
    <t>Đường BTXM loại C, L=250m, nền đường Bn=4m, mặt đường Bm=3m, mặt đường BTXM</t>
  </si>
  <si>
    <t>Đường đi khu sản xuất làng Grập: Đoạn từ Km00+334 đến cầu treo làng Grập</t>
  </si>
  <si>
    <t>Đường giao thông nông thôn loại B dài L= 516m, nền đường Bn=5m, Bm=3,5m, mặt đường BTXM và hệ thống thoát nước</t>
  </si>
  <si>
    <t>Đường nội thôn Ia Tri (Đoạn từ nhà Dũng Thùy đến trụ sở đội 9 Công ty TNHH MTV 78)</t>
  </si>
  <si>
    <t>Đường giao thông nông thôn loại C, L=800m, nền đường Bn=4m, mặt đường Bm=3m, mặt đường BTXM</t>
  </si>
  <si>
    <t>UBND xã Rờ Kơi</t>
  </si>
  <si>
    <t>Thôn Rờ Kơi, xã Rờ Kơi</t>
  </si>
  <si>
    <t>L= 300; Bn=4; Bm=3. BTXM</t>
  </si>
  <si>
    <t>Thôn Đăk Đe, xã Rờ Kơi</t>
  </si>
  <si>
    <t>L= 105; Bn=4; Bm=3. BTXM</t>
  </si>
  <si>
    <t>Đường đi khu sản xuất thôn Kram (Đoạn từ đường bê tông (rẫy ông Lãm) đến suối Đăk B lôm 1)</t>
  </si>
  <si>
    <t>Thôn Kram, xã Rờ Kơi</t>
  </si>
  <si>
    <t>2022 - 2023</t>
  </si>
  <si>
    <t>L=725m; Bn=5; Bm=3,5. BTXM và hệ thống thoát nước</t>
  </si>
  <si>
    <t>L=120m; Bn=4; Bm=3. BTXM</t>
  </si>
  <si>
    <t xml:space="preserve"> Đường đi khu sản xuất thôn Đăk Tang từ rẫy ông Ngô Minh Chung đến rẫy ông Hà Văn Định </t>
  </si>
  <si>
    <t>Thôn Đăk Tang, xã Rờ Kơi</t>
  </si>
  <si>
    <t>L=490; Bn=5; Bm=3,5. BTXM và hệ thống thoát nước</t>
  </si>
  <si>
    <t xml:space="preserve">Đường nội thôn Gia Xiêng đoạn từ nhà A Điệt đến nhà A Điu </t>
  </si>
  <si>
    <t>Thôn Gia Xiêng, xã Rờ Kơi</t>
  </si>
  <si>
    <t>L=147m; Bn=4; Bm=3. BTXM</t>
  </si>
  <si>
    <t xml:space="preserve">Đường nội thôn Gia Xiêng đoạn từ nhà A Lấu đến nhà A Tha, từ nhà A Lấu đến nhà A Băn </t>
  </si>
  <si>
    <t>L=207m; Bn=4; Bm=3. BTXM</t>
  </si>
  <si>
    <t xml:space="preserve">Đường nội thôn Khok Klong đoạn từ nhà Trần Văn Giang đến nhà A Gin </t>
  </si>
  <si>
    <t>Thôn Khơk Klong, xã Rờ Kơi</t>
  </si>
  <si>
    <t>L=170m; Bn=4; Bm=3. BTXM</t>
  </si>
  <si>
    <t xml:space="preserve">Đường nội thôn Khok Klong đoạn từ nhà Trần Minh Loát đến nhà A Thông, từ nhà A Hlum đến nhà A Trung, từ nhà A Thanh đến nhà A Diêr </t>
  </si>
  <si>
    <t>L=163m; Bn=4; Bm=3. BTXM</t>
  </si>
  <si>
    <t xml:space="preserve">Đường nội thôn Đăk Đe đoạn từ nhà ông A Nhôm đến nhà Rông </t>
  </si>
  <si>
    <t>L=140; Bn= 4; Bm=3. BTXM</t>
  </si>
  <si>
    <t xml:space="preserve"> Đường đi khu sản xuất thôn Đăk Đe từ rẫy ông A Nghỉu đến rẫy ông A Ruông </t>
  </si>
  <si>
    <t>L=180; Bn= 5; Bm=3,5. BTXM và hệ thống thoát nước</t>
  </si>
  <si>
    <t xml:space="preserve"> Đường đi khu sản xuất thôn Khơk Klong từ cầu treo đến rẫy ông A Nhul, A Dít</t>
  </si>
  <si>
    <t>L=522; Bn=5; Bm=3,5. BTXM và hệ thống thoát nước</t>
  </si>
  <si>
    <t xml:space="preserve">Đường nội thôn Gia Xiêng đoạn từ Điểm trường mầm non đến nhà Y Lung </t>
  </si>
  <si>
    <t>L=123m; Bn=4; Bm=3. BTXM</t>
  </si>
  <si>
    <t>Đường đi khu sản xuất thôn Kram từ rẫy ông A Lút đến rẫy ông A Thoăn</t>
  </si>
  <si>
    <t>L=400m; Bn=5; Bm=3,5. BTXM và hệ thống thoát nước</t>
  </si>
  <si>
    <t xml:space="preserve">Đường đi khu sản xuất thôn Đăk Đe từ rẫy ông A Thỉa đến rẫy ông A Thik </t>
  </si>
  <si>
    <t>L= 400; Bn= 5; Bm=3,5. BTXM và hệ thống thoát nước</t>
  </si>
  <si>
    <t>Đường và hệ thống thoát nước thuộc đường từ cầu treo Gia Xiêng đi khu sản xuất (Km1+100 đến K2+100)</t>
  </si>
  <si>
    <t>L=1000 m; Bn=5; Bm=3,5. BTXM và hệ thống thoát nước</t>
  </si>
  <si>
    <t>Thôn Khúc Na, xã Sa Bình</t>
  </si>
  <si>
    <t xml:space="preserve">L=700 m, BN=5m, Bm=3,5m BTXM và hệ thống thoát nước
</t>
  </si>
  <si>
    <t>Thôn Lung Leng, xã Sa Bình</t>
  </si>
  <si>
    <t>L=1.477m, Bn=5m, Bm=3,5m. BTXM và hệ thống thoát nước</t>
  </si>
  <si>
    <t>Đường đi khu sản xuất thôn Kà Bầy đoạn nhà ông Gơn đi rẫy ông A Yét</t>
  </si>
  <si>
    <t>Thôn Kà Bầy, xã Sa Bình</t>
  </si>
  <si>
    <t>L=455m, Bn=5m, Bm=3,5m. BTXM và hệ thống thoát nước</t>
  </si>
  <si>
    <t>Đường đi khu sản xuất  thôn Lung Leng đoạn nhà ông A Der đi rẫy ông A Hưpt.</t>
  </si>
  <si>
    <t>Đường đi khu SX từ thôn Bình Loong đi trang trại ông Bảy Nguyên</t>
  </si>
  <si>
    <t>Thôn Bình Loong, xã Sa Bình</t>
  </si>
  <si>
    <t>Đường đi khu SX dốc Đỏ - thôn Bình Loong</t>
  </si>
  <si>
    <t>Làng Chờ, xã Ya Ly</t>
  </si>
  <si>
    <t>L= 682m, BN=5m, BM=3,5m BTXM và hệ thống thoát nước</t>
  </si>
  <si>
    <t>Làng Tum, xã Ya Ly</t>
  </si>
  <si>
    <t>Xây dựng nhà học 02 phòng và hạng mục phụ trợ</t>
  </si>
  <si>
    <t xml:space="preserve">Đường, cầu tàu bến thuyền làng Chờ </t>
  </si>
  <si>
    <t>UBND xã Ya Ly</t>
  </si>
  <si>
    <t>L=50 m, Bn=4m, Bm=3m, BTXM và cầu Tàu</t>
  </si>
  <si>
    <t xml:space="preserve">Đương nội làng (Đoạn từ nhà ông A Hạ tiếp nội trục chính làng Tum) </t>
  </si>
  <si>
    <t>L=200m, Bn=4m, Bm=3m, BTXM</t>
  </si>
  <si>
    <t>Đường nội thôn Làng Chứ (nhà ông A Nữ đến nhà ông A Ber)</t>
  </si>
  <si>
    <t>Làng Chứ, xã Ya Ly</t>
  </si>
  <si>
    <t>L= 500, Bn=4m, Bm=3m. BTXM</t>
  </si>
  <si>
    <t>Đường đi khu sản xuất đoạn nhà bà Cánh vào khu sản xuất</t>
  </si>
  <si>
    <t>Thôn Kiến Hưng, xã Ya Ly</t>
  </si>
  <si>
    <t>L=250m, Bn=5, Bm =3,5m. BTXM</t>
  </si>
  <si>
    <t>Đường nội thôn Làng Chứ (nhà ông A Ber đến nhà ông A Chỉ)</t>
  </si>
  <si>
    <t>L=500,Bn=4m, Bm=3m. BTXM</t>
  </si>
  <si>
    <t>Đương nội thôn (đoạn từ nhà ông A Luýt đến nhà ông A DJứ)</t>
  </si>
  <si>
    <t>L= 150, Bn=4m, Bm=3m. BTXM</t>
  </si>
  <si>
    <t>Đường nội thôn (đoạn từ nhà ông A HGiú đến nhà ông A Vong)</t>
  </si>
  <si>
    <t>Đường nội làng Chứ (đoạn nhà ông Y Rảo đến nhà bà Y Kưm)</t>
  </si>
  <si>
    <t>L= 350, Bn=4m, Bm=3m. BTXM</t>
  </si>
  <si>
    <t xml:space="preserve">Đường nội thôn làng Chứ (đoạn nhà Y Nghứp đến nhà A Toah) </t>
  </si>
  <si>
    <t>Đường nội làng Chờ (đoạn từ nhà ông A Câu vào khu sản xuất)</t>
  </si>
  <si>
    <t>L= 400, Bn=4m, Bm=3m. BTXM</t>
  </si>
  <si>
    <t>Đường đi khu sản xuất thôn Kiến Hưng (đoạn từ nhà ông Lâm vào khu sản xuất đến nhà bà Vẽ)</t>
  </si>
  <si>
    <t>L=450, Bn=5, Bm= 3,5m. BTXM và hệ thống thoát nước</t>
  </si>
  <si>
    <t>Đường nội làng Tum từ đường đi xã Sa Bình đế nhà A Sưng</t>
  </si>
  <si>
    <t>L=676m, Bn=4m, Bm=3m. BTXM</t>
  </si>
  <si>
    <t>Bê tông đường nội thôn Kiến Hưng (Đoạn từ nhà ông Hồng xuống khu sản xuất)</t>
  </si>
  <si>
    <t>L=100m, Bn=4m, Bm=3m. BTXM</t>
  </si>
  <si>
    <t>Đường sản xuất thôn Kiến Hưng (Đoạn từ rẫy ông A Nhó vào khu sản xuất)</t>
  </si>
  <si>
    <t>L=280, Bn=5, Bm= 3,5m. BTXM và hệ thống thoát nước</t>
  </si>
  <si>
    <t>Làng Lung, xã Ya Xiêr</t>
  </si>
  <si>
    <t>L= 300; Bn= 5; Bm=3,5. BTXM và hệ thống thoát nước</t>
  </si>
  <si>
    <t>Thôn 1, xã Ya Xiêr</t>
  </si>
  <si>
    <t>L=960; Bn= 5; Bm=3,5. BTXM</t>
  </si>
  <si>
    <t>Làng Trang, xã Ya Xiêr</t>
  </si>
  <si>
    <t>L=442; Bn=5; Bm=3,5. BTXM và hệ thống thoát nước</t>
  </si>
  <si>
    <t>Xây dựng nghĩa địa làng Rắc</t>
  </si>
  <si>
    <t>Làng Rắc, xã Ya Xiêr</t>
  </si>
  <si>
    <t>San ủi mặt bằng và một số hạng mục phụ trợ khác</t>
  </si>
  <si>
    <t>Đường đi khu nước giọt và khu sản xuất từ nhà bà Y Mâu đến khu sản xuất.</t>
  </si>
  <si>
    <t>L=300; Bn=5; Bm=3,5. BTXM và hệ thống thoát nước</t>
  </si>
  <si>
    <t>Đường đi khu sản xuất làng Trang, nối tiếp đến Rừng keo.</t>
  </si>
  <si>
    <t>L=600; Bn=5; Bm=3,5. BTXM và hệ thống thoát nước</t>
  </si>
  <si>
    <t xml:space="preserve">Đường đi khu sản xuất qua nghĩa địa (thôn 2 cũ). </t>
  </si>
  <si>
    <t>Thôn Thanh Xuân, xã Ya Xiêr</t>
  </si>
  <si>
    <t>Chiều dài 400m, Bn=5; Bm=3,5 BTXM và hệ thống thoát nước</t>
  </si>
  <si>
    <t>Bê tông hóa đường nội thôn từ nhà ông A Hdơi đến nhà A Nin, chiều dài 185m.</t>
  </si>
  <si>
    <t>L=185m, Bn=4m, Bm=3,5m. BTXM</t>
  </si>
  <si>
    <t>Bê tông hóa đường nội thôn làng Lung đoạn từ nhà Y Nẻo đến nhà A Mét</t>
  </si>
  <si>
    <t>L=150m; Bn=5m; Bm=3,5m BTXM</t>
  </si>
  <si>
    <t>Bê tông hóa đoạn đường nội thôn từ nhà A Núc đến nhà A Về</t>
  </si>
  <si>
    <t>L=200m; Bn=5m; Bm=3,5m BTXM</t>
  </si>
  <si>
    <t>Bê tông hóa nội thôn đoạn từ nhà ông Nguyễn Văn Hai đến nối vào đường dự án giảm nghèo Tây nguyên</t>
  </si>
  <si>
    <t>Thôn Ya De, xã Ya Xiêr</t>
  </si>
  <si>
    <t>Chiều dài 450m, Bn=5m, Bm=3,5m. BTXM</t>
  </si>
  <si>
    <t>Cống qua suối Ya Tăng Ni (thuộc đường đi sản xuất làng O)</t>
  </si>
  <si>
    <t>Làng O, xã Ya Xiêr</t>
  </si>
  <si>
    <t xml:space="preserve">02 cống hộp, ốp mái taluy </t>
  </si>
  <si>
    <t>Đường đi khu sản xuất (đoạn nối tiếp từ nhà bà Dục đi khu sản xuất tại đồi Chư Pló).</t>
  </si>
  <si>
    <t>L=500; Bn=5; Bm=3,5. BTXM và hệ thống thoát nước</t>
  </si>
  <si>
    <t>UBND xã Ya Tăng</t>
  </si>
  <si>
    <t>Làng Điệp Lôk, xã Ya Tăng</t>
  </si>
  <si>
    <t>L=200m,  BN= 5m, Bm=3,5m, dày 16cm, M250. phục vụ cho 35 hộ/125 khẩu</t>
  </si>
  <si>
    <t>Làng Trấp, xã Ya Tăng</t>
  </si>
  <si>
    <t>L=300m,  BN= 5m, Bm=3,5m, dày 16cm, M250. phục vụ cho 30 hộ/115 khẩu</t>
  </si>
  <si>
    <t>Làng Lút, xã Ya Tăng</t>
  </si>
  <si>
    <t>L=682m, BN= 5m, Bm=3,5m BTXM và hệ thống thoát nước</t>
  </si>
  <si>
    <t>Đường đi khu sản xuất Ya Than (Đoạn từ rẫy ông A Keng đến rẫy ông A Sét).</t>
  </si>
  <si>
    <t>L=619m, BN= 5m, Bm=3,5m. BTXM và hệ thống thoát nước</t>
  </si>
  <si>
    <t>Đường đi khu sản xuất Ya Bu (đoạn từ  Lâm trường cũ đến rẫy ông Phạm Văn Cường).</t>
  </si>
  <si>
    <t>L=600m, BN= 5m, Bm=3,5m. BTXM và hệ thống thoát nước</t>
  </si>
  <si>
    <t>Đường đi khu sản xuất 636 (Đoạn từ rẫy ông A Man đến rẫy ông A Đê)</t>
  </si>
  <si>
    <t>L=909m, BN= 5m, Bm=3,5m. BTXM và hệ thống thoát nước</t>
  </si>
  <si>
    <t>Đường đi khu sản xuất Ya Giang (Đoạn từ rẫy ông A Xuân đến rẫy ông Nguyễn Văn Bằng).</t>
  </si>
  <si>
    <t>L=500m, BN= 5m, Bm=3,5m, BTXM và hệ thống thoát nước</t>
  </si>
  <si>
    <t>Đường đi khu sản xuất Ya Dát (Đoạn từ rẫy ông Phạm Văn Cường đến rẫy ông A Phái).</t>
  </si>
  <si>
    <t>L=409m, BN= 5m, Bm=3,5m, BTXM và hệ thống thoát nước</t>
  </si>
  <si>
    <t>Trường THCS Phan Đình Phùng. (Hạng mục nhà học 08 phòng và hạng mục phụ trợ)</t>
  </si>
  <si>
    <t>Thôn Đăk Wớt, xã Hơ Moong</t>
  </si>
  <si>
    <t>Đầu tư hạng mục nhà học 08 phòng, 02 tầng và các hạng mục phụ trợ.</t>
  </si>
  <si>
    <t>Đường từ nhà A Bleoh đến khu phát sinh thôn Đăk Yo</t>
  </si>
  <si>
    <t>Thôn Đăk Yo, xã Hơ Moong</t>
  </si>
  <si>
    <t>L=700 m, BN=5m,  Bm=3,5m. BTXM</t>
  </si>
  <si>
    <t>Đường đi khu sản xuất nối tiếp rẫy ông Thân đến khu 8 hộ thôn Đăk Wơk Yôp, thôn Tân Sang</t>
  </si>
  <si>
    <t>Thôn Tân Sang, xã Hơ Moong</t>
  </si>
  <si>
    <t>L= 209,4 m, BN=5m, Bm=3,5m. BTXM và hệ thống thoát nước</t>
  </si>
  <si>
    <t>Đường đi khu sản xuất từ nhà Y Chát đi đập Đăk San</t>
  </si>
  <si>
    <t>L= 650 m, BN=5m, Bm=3,5m. BTXM và hệ thống thoát nước</t>
  </si>
  <si>
    <t>Đường đi khu sản xuất thôn K'Bay nhánh số 1</t>
  </si>
  <si>
    <t>Thôn K'Bay, xã Hơ Moong</t>
  </si>
  <si>
    <t>L= 709 m, BN=5m, Bm=3,5m. BTXM và hệ thống thoát nước</t>
  </si>
  <si>
    <t>Đường đi khu sản xuất thôn K'Bay nhánh số 2</t>
  </si>
  <si>
    <t>L= 550 m, BN=5m, Bm=3,5m. BTXM và hệ thống thoát nước</t>
  </si>
  <si>
    <t>UBND thị trấn Sa Thầy</t>
  </si>
  <si>
    <t>Làng Kleng, thị trấn Sa Thầy</t>
  </si>
  <si>
    <t>Bê tông hóa
mặt đường (L=250m, Bmặt= 4m; Bnền=3m)</t>
  </si>
  <si>
    <t>Làng Kđừ, thị trấn Sa Thầy</t>
  </si>
  <si>
    <t>Bê tông hóa
mặt đường (L=157m, Bmặt=Bnền=3m)</t>
  </si>
  <si>
    <t>Làng Chốt, thị trấn Sa Thầy</t>
  </si>
  <si>
    <t>Bê tông hóa
mặt đường (L=170m, Bmặt=4m; Bnền=3m)</t>
  </si>
  <si>
    <t>Bê tông hóa
mặt đường (L=185m, Bmặt=4m; Bnền=3m)</t>
  </si>
  <si>
    <t>Kiên cố hóa kênh nội đồng cánh đồng làng Kđừ</t>
  </si>
  <si>
    <t>Bê tông hóa
tuyến kênh (KT: 40x50cm, dày 10cm, L=235m)</t>
  </si>
  <si>
    <t>Đường nội làng Kleng (đoạn từ nhà A Gliuh đến đường A Gió; đoạn từ nhà A Jưp đến đất nhà A Thuyn)</t>
  </si>
  <si>
    <t>Bê tông hóa mặt đường (L=240m, Bn=4m, Bm=3m)</t>
  </si>
  <si>
    <t>Đường nội làng Chốt (đoạn từ A Trưng đến nhà A Lớp)</t>
  </si>
  <si>
    <t>Bê tông hóa mặt đường (L=190m, Bn=4m; Bm=3m)</t>
  </si>
  <si>
    <t>Đường đi khu sản suất làng Kleng (đoạn từ đường Urê đến đất ông A Lue)</t>
  </si>
  <si>
    <t>Bê tông hóa mặt đường (L=136m, Bn=4m; Bm=3m)</t>
  </si>
  <si>
    <t>Đường nội làng Chốt (đoạn từ A Lớp đến đường đi liên thôn)</t>
  </si>
  <si>
    <t>Bê tông hóa mặt đường (L=185m, Bn=4m; Bm=3m)</t>
  </si>
  <si>
    <t>Công trình điểm trường mầm non Họa Mi, làng Kđừ, thị trấn Sa Thầy</t>
  </si>
  <si>
    <t>Lớp học mầm non và các công trình phụ trợ</t>
  </si>
  <si>
    <t>Đường đi khu sản suất làng Kleng (đoạn từ đất ông A Lue đến rẫy ông A Iu)</t>
  </si>
  <si>
    <t>Đường nội làng Chốt (đoạn từ A Ram đến nhà A Blim)</t>
  </si>
  <si>
    <t>Bê tông hóa mặt đường (L=150m, Bn=4m; Bm=3m)</t>
  </si>
  <si>
    <t>Đường đi khu sản suất làng Kleng (đoạn từ rẫy A Iu đến rẫy A Hyứt)</t>
  </si>
  <si>
    <t>UBND xã Sa Nghĩa</t>
  </si>
  <si>
    <t>Thôn Đăk Tân, xã Sa Nghĩa</t>
  </si>
  <si>
    <t>Bê tông hóa 300m, phục vụ dân sinh cho 15 hộ, 62 nhân khẩu</t>
  </si>
  <si>
    <t>Đường dân sinh (từ nhà ông Dài đến nhà ông Vũ)</t>
  </si>
  <si>
    <t>Bê tông hóa 300m; Bn=4m, Bm=3m, phục vụ dân sinh cho 15 hộ, 65 nhân khẩu</t>
  </si>
  <si>
    <t xml:space="preserve"> Đường sản xuất (từ rẫy nhà ông Nguyễn Văn Châu đến nhà ông Phạm Thanh)</t>
  </si>
  <si>
    <t xml:space="preserve">Bê tông hóa 150m, Bn=5m, Bm=3,5m; phục vụ cho 12 hộ, 45 nhân khẩu, sản xuất cho 30 ha cà phê, cao su </t>
  </si>
  <si>
    <t>Đường vào khu nghĩa địa thôn Đăk Tân (từ rẫy nhà ông A Thép đến rẫy ông A Giuh)</t>
  </si>
  <si>
    <t>Bê tông hóa 100m, Bn=5m, Bm=3,5m; phục vụ dân sinh cho 12 hộ, 52 nhân khẩu. Phục vụ sản xuất cho 15 ha cà phê, mì</t>
  </si>
  <si>
    <t xml:space="preserve"> Đường vào khu sinh hoạt nhà rông văn hóa thôn Đăk Tân (từ đường trục thôn đến Nhà Rông)</t>
  </si>
  <si>
    <t>Bê tông hóa 50m, Bn=4m, Bm=3m; phục vụ dân sinh cho 237 hộ, 925 nhân khẩu. Phục vụ sinh hoạt chung của người dân</t>
  </si>
  <si>
    <t>Đường sản xuất (từ đường chính bê tông đi thôn Đăk Tân đến rẫy ông Phạm Tiến Đông)</t>
  </si>
  <si>
    <t>Bê tông hóa 110m, Bn=5m, Bm=3,5m; phục vụ dân sinh cho 10 hộ, 42 nhân khẩu. Phục vụ sản xuất cho 30 ha (cà phê, mì, cao su)</t>
  </si>
  <si>
    <t>Đường sản xuất (từ rẫy nhà ông A Thảo đến rẫy ông A Thoanh)</t>
  </si>
  <si>
    <t>Bê tông hóa 80m, Bn=5m, Bm=3,5m; phục vụ dân sinh cho 12 hộ, 52 nhân khẩu. Phục vụ sản xuất cho 15 ha cà phê, mì</t>
  </si>
  <si>
    <t>Đường sản xuất (từ nhà ông Sáu Chung đến nhà ông Ba Trung)</t>
  </si>
  <si>
    <t>Bê tông hóa 110 m, Bn=5m, Bm=3,5m; phục vụ dân sinh cho 05 hộ, 22 nhân khẩu. Phục vụ sản xuất cho 40 ha cà phê, mì, cao su</t>
  </si>
  <si>
    <t xml:space="preserve"> Đường sản xuất (từ đường nhựa đến rẫy ông Phát)</t>
  </si>
  <si>
    <t>Bê tông hóa 200m, Bn=5m, Bm=3,5m; phục vụ dân sinh cho 20 hộ, 78 nhân khẩu. Phục vụ sản xuất cho 40 ha cà phê, mì, cao su</t>
  </si>
  <si>
    <t xml:space="preserve">Cải tạo, nâng cấp chợ tại trung tâm xã Rờ Kơi </t>
  </si>
  <si>
    <t>Phục vụ nhu cầu trao đổi, mua bán, tiêu thụ hàng hóa, nông sản cho người dân vùng đồng bào DTTS&amp;MN</t>
  </si>
  <si>
    <t>Cải tạo nhà lồng, ki ốt; xây dựng nhà vệ sinh; hệ thống điện, cấp thoát nước, hầm tự hoại; sân bê tông; giếng nước sinh hoạt</t>
  </si>
  <si>
    <t>Đường GTNT Làng thanh niên thôn 3, xã Ia Dom (Giai đoạn 1)</t>
  </si>
  <si>
    <t>Thôn 3, xã Ia Dom</t>
  </si>
  <si>
    <t>Cứng hoá đường ngõ xóm</t>
  </si>
  <si>
    <t>Đường cấp B, nền 5m, mặt đường  3,5 m chiều dài khoảng 0,9 km,bê tông dày 18 cm. Cấp phối lớp đệm cát 3cm, BT M250, đá 2x4</t>
  </si>
  <si>
    <t>Phục vụ học sinh học tập tại nơi chưa có điểm trường</t>
  </si>
  <si>
    <t>Theo thiết kế mẫu</t>
  </si>
  <si>
    <t>Xây dựng nhà văn hóa sinh hoạt cộng đồng thôn 4, xã Ia Dom</t>
  </si>
  <si>
    <t xml:space="preserve">Thôn 4, xã Ia Dom </t>
  </si>
  <si>
    <t>Phục vụ nhân dân sinh hoạt văn hoá</t>
  </si>
  <si>
    <t>Đường GTNT Làng thanh niên thôn 3, xã Ia Dom (Giai đoạn 2)</t>
  </si>
  <si>
    <t>Đường cấp B, nền 5m, mặt đường  3,5 m chiều dài khoảng 0,6 km,bê tông dày 18 cm. Cấp phối lớp đệm cát 3cm, BT M250, đá 2x4</t>
  </si>
  <si>
    <t>Đường ngõ xóm khu vực NT1-2, thôn 3, xã Ia Dom</t>
  </si>
  <si>
    <t>Đường cấp B, nền 5m, mặt đường  3,5 m chiều dài khoảng 0,4 km, bê tông dày 18 cm. Cấp phối lớp đệm cát 3cm, BT M250, đá 2x4</t>
  </si>
  <si>
    <t>Đường ngõ xóm khu vực NT1-1, thôn 3, xã Ia Dom</t>
  </si>
  <si>
    <t>Đường cấp B, nền 5m, mặt đường  3,5 m chiều dài khoảng 0,3 km, bê tông dày 18 cm. Cấp phối lớp đệm cát 3cm, BT M250, đá 2x4</t>
  </si>
  <si>
    <t>Thôn 2, xã Ia Dom</t>
  </si>
  <si>
    <t>Đường cấp B, nền 5m, mặt đường  3,5 m chiều dài khoảng 2,6 km, bê tông dày 18 cm. Cấp phối lớp đệm cát 3cm, BT M250, đá 2x4</t>
  </si>
  <si>
    <t>Điểm trường tiểu học tại điểm dân cư số 4 (thôn 3, xã Ia Dom)</t>
  </si>
  <si>
    <t>Đường GTNT thôn 3, xã Ia Dom (Khu vực điểm dân cư số 4)</t>
  </si>
  <si>
    <t>Đường cấp B, nền 5m, mặt đường  3,5 m chiều dài khoảng 1km, bê tông dày 18 cm. Cấp phối lớp đệm cát 3cm, BT M250, đá 2x4</t>
  </si>
  <si>
    <t>Đường GTNT thôn 6 (sau sân vận động thôn 6)</t>
  </si>
  <si>
    <t>Đường cấp B; chiều dài khoảng 320 m; nền 5m, mặt đường 3,5m, bê tông dày 18 cm. Cấp phối lớp đệm cát 3cm, BT M250, đá 2x4</t>
  </si>
  <si>
    <t>Đường GTNT thôn Ia Đal (Điểm dân cư số 10 mở rộng)</t>
  </si>
  <si>
    <t>Thôn Ia Đal, Xã Ia Đal</t>
  </si>
  <si>
    <t>Đường GTNT thôn Chư Hem (điểm dân cư mới công ty cổ phần cao su Sa Thầy)</t>
  </si>
  <si>
    <t>Thôn Chư Hem, Xã Ia Đal</t>
  </si>
  <si>
    <t>Đường cấp B; chiều dài khoảng 836 m; nền 5m, mặt đường 3,5m, bê tông dày 18 cm. Cấp phối lớp đệm cát 3cm, BT M250, đá 2x4</t>
  </si>
  <si>
    <t>Đường GTNT thôn Chư Hem  (Đường nội thôn Xóm Lùi)</t>
  </si>
  <si>
    <t>Đường cấp B; chiều dài khoảng 1.100 m; nền 5m, mặt đường 3,5m, bê tông dày 18 cm. Cấp phối lớp đệm cát 3cm, BT M250, đá 2x4</t>
  </si>
  <si>
    <t>Đường GTNT thôn Chư Hem (Đường vào Dốc Đỏ)</t>
  </si>
  <si>
    <t>Đường cấp B; chiều dài khoảng 2.100 m; nền 5m, mặt đường 3,5m, bê tông dày 18 cm. Cấp phối lớp đệm cát 3cm, BT M250, đá 2x4</t>
  </si>
  <si>
    <t>Đường GTNT thôn 8  (Đường nội Đội 8 - Thôn 8)</t>
  </si>
  <si>
    <t>Thôn 8, Xã Ia Đal</t>
  </si>
  <si>
    <t xml:space="preserve">Đường cấp B; chiều dài khoảng 500 m; nền 5m, mặt đường 3,5m, bê tông dày 18 cm. Cấp phối lớp đệm cát 3cm, BT M250, đá 2x4 </t>
  </si>
  <si>
    <t>Đường GTNT thôn 8  (Đường nội Đội 7 - Thôn 8)</t>
  </si>
  <si>
    <t>Đường GTNT thôn 2 (từ Tỉnh lộ 675A nối đường nội thôn 2)</t>
  </si>
  <si>
    <t>Thôn 2, Xã Ia Đal</t>
  </si>
  <si>
    <t>Đường cấp B; chiều dài khoảng 450 m; nền 5m, mặt đường 3,5m, bê tông dày 18 cm. Cấp phối lớp đệm cát 3cm, BT M250, đá 2x4</t>
  </si>
  <si>
    <t>Đường GTNT thôn 1 (Từ tỉnh lộ 675A đi đường tuần tra Biên giới)</t>
  </si>
  <si>
    <t>Đường cấp B; chiều dài khoảng 1.475 m; nền 5m, mặt đường 3,5m, bê tông dày 18 cm. Cấp phối lớp đệm cát 3cm, BT M250, đá 2x4</t>
  </si>
  <si>
    <t xml:space="preserve">Đường cấp B; chiều dài khoảng 1.336 m; nền 5m, mặt đường 3,5m, bê tông dày 18 cm. Cấp phối lớp đệm cát 3cm, M250, đá 2x4 </t>
  </si>
  <si>
    <t>Đường giao thông đi nghĩa trang thôn 7</t>
  </si>
  <si>
    <t>Đường cấp B; chiều dài khoảng 1.562 m; nền 5m, mặt đường 3,5m, bê tông dày 18 cm. Cấp phối lớp đệm cát 3cm, M250, đá 2x4</t>
  </si>
  <si>
    <t xml:space="preserve">Đường giao thông thôn đi sản xuất 9 xã Ia Tơi (đoạn đấu nối Tl 675A đi sản xuất) </t>
  </si>
  <si>
    <t>Thôn 9, xã Ia Tơi</t>
  </si>
  <si>
    <t>Đường cấp B; chiều dài khoảng 1.540 m; nền 5m, mặt đường 3,5m, bê tông dày 18 cm. Cấp phối lớp đệm cát 3cm, M250, đá 2x4</t>
  </si>
  <si>
    <t>Đường giao thông nội bộ thôn 1, điểm dân cư số 44</t>
  </si>
  <si>
    <t>Đường cấp B; chiều dài khoảng 800 m; nền 5m, mặt đường 3,5m, bê tông dày 18 cm. Cấp phối lớp đệm cát 3cm, M250, đá 2x4</t>
  </si>
  <si>
    <t>Đường giao thông nông thôn đi khu sản xuất số 1 thôn 7 (bên phải tuyến QL 14C đoạn nông trường cao su số 1 Chưmomray)</t>
  </si>
  <si>
    <t xml:space="preserve">Đường cấp B; chiều dài khoảng 1.400 m; nền 5m, mặt đường 3,5m, bê tông dày 18 cm. Cấp phối lớp đệm cát 3cm, M250, đá 2x4 </t>
  </si>
  <si>
    <t>Nhà văn hóa thôn Ia Dơr</t>
  </si>
  <si>
    <t>Phục vụ sinh hoạt cộng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</si>
  <si>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</si>
  <si>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Điểm trường mầm non thôn Ia Dơr</t>
  </si>
  <si>
    <t>Phục vụ việc dậy và học</t>
  </si>
  <si>
    <t>Theo thiết kế mẫu
Nhà lớp học 02 phòng + phòng nghỉ giáo viên (kết hợp làm chỗ nghỉ cho học sinh khi ốm).</t>
  </si>
  <si>
    <t>Nhà văn hóa thôn 1</t>
  </si>
  <si>
    <t>Phục vụ sinh hoạt công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</si>
  <si>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</si>
  <si>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Ia Đal</t>
  </si>
  <si>
    <t>Thôn Đăk Wek, xã Đắk pxi</t>
  </si>
  <si>
    <t>Có 62 hộ/437 khẩu đang sản xuất tại khu vực suối Đăk Xoa, hiện tại đường đất rộng 2,5m, rất khó khăn cho việc đi lại, vận chuyển nông sản và vật tư nông nghiệp</t>
  </si>
  <si>
    <t>BTXM đá 1*2; M250; L= 1,1km; Bn=4,5m; Bm=3m, H=16cm.</t>
  </si>
  <si>
    <t>Đường vào khu sản xuất Đăk Pe</t>
  </si>
  <si>
    <t>Thôn Krong Đuân, xã Đắk pxi</t>
  </si>
  <si>
    <t>Có 73 hộ/582 khẩu đang sản xuất tại khu vực suối Đăk Pe, hiện tại đường đất rộng 2,5m, rất khó khăn cho việc đi lại, vận chuyển nông sản và vật tư nông nghiệp</t>
  </si>
  <si>
    <t>BTXM đá 1*2; M250; L= 1,0km; Bn=6,5m; Bm=5m; H=16cm.</t>
  </si>
  <si>
    <t>Đường vào khu sản xuất Đăk Câu</t>
  </si>
  <si>
    <t>Thôn Kon Pao  Kơ La, xã Đắk pxi</t>
  </si>
  <si>
    <t>Có 42 hộ/286 khẩu đang sản xuất tại khu vực suối Đăk Câu, hiện tại đường đất rộng 2,5m, rất khó khăn cho việc đi lại, vận chuyển nông sản và vật tư nông nghiệp</t>
  </si>
  <si>
    <t>BTXM đá 1*2; M250; L= 1,7km; Bn=4,5m; Bm=3m; H=16cm.</t>
  </si>
  <si>
    <t>Đường vào khu sản xuất Đăk Wek</t>
  </si>
  <si>
    <t>Có 38 hộ/215 khẩu đang sản xuất tại khu vực suối Đăk Wek, hiện tại  đường đất rộng 2,5m, rất khó khăn cho việc đi lại, vận chuyển nông sản và vật tư nông nghiệp</t>
  </si>
  <si>
    <t>BTXM đá 1*2; M250; L= 1,9km; Bn=4,5m; Bm=3m; H=16cm.</t>
  </si>
  <si>
    <t>Đường vào khu sản xuất Long Gôn</t>
  </si>
  <si>
    <t>Có 78 hộ/517khẩu đang sản xuất tại khu vực suối Long Gôn, hiện tại đường đất rộng 3m, rất khó khăn cho việc đi lại, vận chuyển nông sản và vật tư nông nghiệp</t>
  </si>
  <si>
    <t>Đường giao thông thôn Kon Đao Đao Yốp đoạn từ nhà ông A Tim đến ông A Phế</t>
  </si>
  <si>
    <t>Thôn Kon Đao Yôp</t>
  </si>
  <si>
    <t xml:space="preserve">Phục vụ nhu cầu đi lại của nhân dân </t>
  </si>
  <si>
    <t>BTXM đá 1*2; M250; L=280m; H=0,16m;B=2,5-3m; lề đường mỗi bên 1 mét</t>
  </si>
  <si>
    <t>Thôn Kon Teo Đăk Lấp, xã Đắk Long</t>
  </si>
  <si>
    <t>Đập Đăk Phía phục vụ tưới cho 03 hecta diện tích lúa tại khu vực thượng nguồn suối Đăk Ia, hiện đập Đăk Phía chưa được bê tông hóa dẫn tới hay bị lũ cuốn, việc đầu tư kiên cố hóa đập đầu mối và kênh dẫn là cần thiết</t>
  </si>
  <si>
    <t>Kiên cố hóa đập đầu mối bằng kết cấu bê tông cốt thép, ống xi phông</t>
  </si>
  <si>
    <t>Đường đi khu sản xuất Đăk Ia còn lại khoảng 1,7 km hiện tại là đường đất, vào mùa mưa rất khó khăn cho người dân khi đi làm, việc kiên cố hóa đoạn đường này để phục vụ sản xuất cho người dân, phát triển kinh tế là hết sức cần thiết</t>
  </si>
  <si>
    <t>BTXM đá 1*2; M250; L=500m, H=0,18m, B=3m, nền đường mỗi bên 1 mét, có thiết kế rãnh nước dọc và cống qua đường…</t>
  </si>
  <si>
    <t>Đường GTNT thôn Đăk Xế Kơ Ne đoạn từ Sân thể thao thôn đi khu sản xuất</t>
  </si>
  <si>
    <t>Thôn Đăk Xế Kơ Ne</t>
  </si>
  <si>
    <t>Đường đi khu sản xuất thôn Đăk Xế Kơ Ne hiện tại là đường đất, vào mùa mưa rất khó khăn cho người dân khi đi làm, việc kiên cố hóa đoạn đường này để phục vụ sản xuất cho người dân, phát triển kinh tế là hết sức cần thiết</t>
  </si>
  <si>
    <t xml:space="preserve">BTXM đá 1*2; M250; L=750m, H=0,16m, B=3m, nền đường mỗi bên 1 mét, có thiết kế rãnh nước dọc </t>
  </si>
  <si>
    <t>Đường giao thông đi khu sản xuất thôn Tua Team đoạn đi Nhà máy nước SH</t>
  </si>
  <si>
    <t>Thôn Tua Team</t>
  </si>
  <si>
    <t>Đường đi khu sản xuất thôn Tua Team hiện tại là đường đất, vào mùa mưa rất khó khăn cho người dân khi đi làm, việc kiên cố hóa đoạn đường này để phục vụ sản xuất cho người dân, phát triển kinh tế là hết sức cần thiết</t>
  </si>
  <si>
    <t>Sửa chữa, cải tạo trụ sở  xã Đăk Long</t>
  </si>
  <si>
    <t>Thôn pa Cheng, xã Đắk Long, xã Đắk Long</t>
  </si>
  <si>
    <t>Trụ sở UBND xã Đăk Long được xây dựng năm 2016, trong quá trình sử dụng đến nay một số hạng mục đã xuống cấp (Hạng mục khu vệ sinh + Hầm chữa, hệ thống điện, tường ngoài và trọng bị mốc vè hoen ố) viễ tu sửa lại trụ sở làm việc là hết sức cần thiết</t>
  </si>
  <si>
    <t>Sửa chữa 02 khu vệ sinh, mở rộng hầm chữa, sơn lại toàn bộ tường trong và ngoài, thay các thiết bị điện bị hư hỏng</t>
  </si>
  <si>
    <t>Sửa chữa lớp học mẫu giáo thôn Pa Cheng xã Đăk Long</t>
  </si>
  <si>
    <t>Thôn Pa Cheng, xã Đắk Long</t>
  </si>
  <si>
    <t>Lớp học mẫu giáo thôn Pa Cheng trong quá trình sử dụng đã bị xuống cấp, việc đầu tư sửa chữa công trình này là hết sức cần thiết để phục vụ việc dạy và học của nhà trường</t>
  </si>
  <si>
    <t>Sửa chữa 02 phòng học và 02 khu vệ sinh, 01 phòng phụ trợ với tổng Diện tích 320 m2</t>
  </si>
  <si>
    <t>Nâng cấp lớp học mầm non thôn Đăk Xế Kơ Ne xã Đăk Long</t>
  </si>
  <si>
    <t>Thôn Đăk Xế Kơ Ne, xã Đắk Long</t>
  </si>
  <si>
    <t>Lớp học mẫu giáo thôn Đăk Xế Kơ Ne trong quá trình sử dụng đã bị xuống cấp, việc đầu tư sửa chữa công trình này là hết sức cần thiết để phục vụ việc dạy và học của nhà trường</t>
  </si>
  <si>
    <t>Diện tích lớp học và khu vệ sinh cần sử chữa 230m2, giếng khoan sâu 110 mét đường kính lỗ khoan 114mm.</t>
  </si>
  <si>
    <t>Nâng cấp điểm trường thôn Tua Team xã Đăk Long</t>
  </si>
  <si>
    <t>Thôn Tua Team, xã Đắk Long</t>
  </si>
  <si>
    <t>Điểm trường thôn Tua Team đã xuống cấp nên ảnh hưởng tới chất lượng dạy và học của nhà trường, do đó đầu tư sửa chữa là việc cần thiết</t>
  </si>
  <si>
    <t>Sửa chữa 06 phòng học với diện tích 310 m2 và 01 khu vệ sinh</t>
  </si>
  <si>
    <t>Đường GT đi khu sản xuất Đăk Pơe 0,85km</t>
  </si>
  <si>
    <t>Thôn Kon  Đao Yôp, xã Đắk Long</t>
  </si>
  <si>
    <t>Đường đi khu sản xuất Đăk Pơe hiện tại là đường đất, vào mùa mưa rất khó khăn cho người dân khi đi làm, việc kiên cố hóa đoạn đường này để phục vụ sản xuất cho người dân, phát triển kinh tế là hết sức cần thiết</t>
  </si>
  <si>
    <t>BTXM đá 1*2; M250; L=850m, H=0,16m, B=3m, nền đường mỗi bên 1 mét, có thiết kế rãnh nước dọc và cống qua đường…</t>
  </si>
  <si>
    <t>Đường giao thông đi khu sản xuất thôn Tua Team đoạn từ nhà ông Nhữ Sỹ Thành</t>
  </si>
  <si>
    <t>Đường đi khu sản xuất hiện tại là đường đất, vào mùa mưa rất khó khăn cho người dân khi đi làm, việc kiên cố hóa đoạn đường này để phục vụ sản xuất cho người dân, phát triển kinh tế là hết sức cần thiết</t>
  </si>
  <si>
    <t xml:space="preserve">BTXM đá 1*2; M250; L=900m, H=0,16m, B=3m, nền đường mỗi bên 1 mét, có thiết kế rãnh nước dọc </t>
  </si>
  <si>
    <t>Đường giao thông đi khu sản xuất thôn Tua Team đoạn từ nhà ông Phạm Viết Khải</t>
  </si>
  <si>
    <t>BTXM đá 1*2; M250; L=400m, H=0,16m, B=3m, nền đường mỗi bên 1 mét, có thiết kế rãnh nước dọc và cống qua đường</t>
  </si>
  <si>
    <t>Nâng cấp điểm trường thôn Kon Teo Đăk Lấp xã Đăk Long</t>
  </si>
  <si>
    <t>Điểm trường thôn Kon Teo Đăk Lấp đã xuống cấp nên ảnh hưởng tới chất lượng dạy và học của nhà trường, do đó đầu tư sửa chữa là việc cần thiết</t>
  </si>
  <si>
    <t>Sửa chữa 06 phòng học với diện tích 420 m2 và 01 khu vệ sinh</t>
  </si>
  <si>
    <t xml:space="preserve">Nghĩa trang nhân dân xã Đăk Long  </t>
  </si>
  <si>
    <t>Thôn Pa Cheng</t>
  </si>
  <si>
    <t>Hiện tại trên địa bàn xã có 05 thôn với 06 nghĩa địa. Việc chôn cất người chết ở các khu dân cư diễn ra 1 cách tự nhiên, không theo trật tự và các quy định chung của xã hội, ảnh hưởng tới môi trường, nếp sống và văn hóa thôn bản, do đó việc quy hoạch xà xây dựng mới nghĩa trang nhân dân là việc hết sức cần thiết, góp phần nâng cao chất lượng tiêu chí số 17 trong công cuộc xây dưnnjg nông thôn mới văn minh hiện đại.</t>
  </si>
  <si>
    <t>Chi phí thu hồi đất: diện tích 03 hecta , Đường giao thông từ tỉnh lộ 677: Bê tông xi măng cấp C dài 1km, rộng 3m, dày 16cm; Nhà tang lễ rộng 25m2 kết cấu bê tông cốt thép nền láng xi măng</t>
  </si>
  <si>
    <t>Thôn Kon Sơ Tiu</t>
  </si>
  <si>
    <t>Từng bước hoàn thiện cơ sở vật chất hạ tầng giao thông nông thôn trên địa bàn xã, đáp ứng nhu cầu di chuyển của nhân dân</t>
  </si>
  <si>
    <t>BTXM đá 1*2; M250; Chiều dài L=315m; B=3m, dày 0,16m. Hệ thống cống thoát nước.</t>
  </si>
  <si>
    <t>Thôn Kon Krớk</t>
  </si>
  <si>
    <t>BTXM đá 1*2; M250; Chiều dài L=320m; B=3m, dày 0,16m. Hệ thống cống thoát nước.</t>
  </si>
  <si>
    <t>Thôn Kon Rôn</t>
  </si>
  <si>
    <t>BTXM đá 1*2; M250; Chiều dài L=450m; B=3m, dày 0,16m. Hệ thống cống thoát nước.</t>
  </si>
  <si>
    <t>Thôn Kon Hơ Drế</t>
  </si>
  <si>
    <t>BTXM đá 1*2; M250; Chiều dài L=110m; B=3m, dày 0,16m</t>
  </si>
  <si>
    <t>Thôn Kon Bơ Băn</t>
  </si>
  <si>
    <t>BTXM đá 1*2; M250; L=267m; B=2,5m, dày 16cm; Cống thoát nước</t>
  </si>
  <si>
    <t>BTXM đá 1*2; M250; Chiều dài L=135m; B=3m, dày 0,16m. Hệ thống cống thoát nước.</t>
  </si>
  <si>
    <t>BTXM đá 1*2; M250; Chiều dài L=250m; B=3m, dày 0,16m. Hệ thống cống thoát nước.</t>
  </si>
  <si>
    <t>Đường giao thông thôn Đăk Têng (Đoạn từ nhà Rông làng Kon Braih đến nhà ông A Ble)</t>
  </si>
  <si>
    <t>Thôn Đăk Têng</t>
  </si>
  <si>
    <t>BTXM đá 1*2; M250; Chiều dài L=160m; B=3m, dày 0,16m. Hệ thống cống thoát nước.</t>
  </si>
  <si>
    <t>Đường giao thông thôn Đăk Têng (Đoạn từ nhà A Hnao đến nhà bà Y Dop)</t>
  </si>
  <si>
    <t>BTXM đá 1*2; M250; Chiều dài L=100m; B=3m, dày 0,16m. Hệ thống cống thoát nước.</t>
  </si>
  <si>
    <t>Xây dựng cổng tường rào điểm trường mẫu giáo thôn Kon Jong</t>
  </si>
  <si>
    <t>Thôn Kon Jong</t>
  </si>
  <si>
    <t>Từng bước hoàn thiện cơ sở vật chất, công năng sử dụng và thẩm mỹ tại tại các điểm trường thôn</t>
  </si>
  <si>
    <t>Xây mới cổng chào, tường rào song sắt 15(m), hàng rào lưới B40 dài 65(m)</t>
  </si>
  <si>
    <t>Đường giao thông thôn Kon Jong (Đoạn từ nhà E Ang đến nhà A Vun)</t>
  </si>
  <si>
    <t>BTXM đá 1*2; M250; Chiều dài L=80m; B=3m, dày 0,16m. Hệ thống cống thoát nước.</t>
  </si>
  <si>
    <t>Đường giao thông thôn Kon Jong từ nhà ông A Nhật đến nhà A Lát</t>
  </si>
  <si>
    <t>Đường giao thông thôn Đăk Têng (Đoạn từ nhà cầu tràn đến nhà A Quang)</t>
  </si>
  <si>
    <t>thôn Đăk Têng</t>
  </si>
  <si>
    <t>BTXM đá 1*2; M250; Chiều dài L=60m; B=3m, dày 0,16m. Hệ thống cống thoát nước.</t>
  </si>
  <si>
    <t xml:space="preserve">Trường PTDTBT THCS Xã Ngọk Réo; Hạng mục: Tường rào </t>
  </si>
  <si>
    <t>Tường rào song sắt, chiều dài L=65(m)</t>
  </si>
  <si>
    <t>Đường giao thông thôn Kon Bơ Băn (Đoạn từ ngã 3 sân bóng đá thôn Kon Bơ Băn đi khu sản xuất)</t>
  </si>
  <si>
    <t>BTXM đá 1*2; M250; Chiều dài L=300m; B=3m, dày 0,16m. Hệ thống cống thoát nước.</t>
  </si>
  <si>
    <t>Tường tiểu học Lê Hồng Phong thôn Kon Jong xã Ngọk Réo; hạng mục: Cổng tường rào</t>
  </si>
  <si>
    <t>Cổng chào, tường xây song sắt kết hợp tường rào bê tông lưới B40 dài 100(m)</t>
  </si>
  <si>
    <t>Trường tiểu học Trần Quốc Toản (Điểm trường thôn Đăk Têng); Hạng mục: Nhà vệ sinh</t>
  </si>
  <si>
    <t>Đảm bảo cơ sở vật chất và nhu cầu thiết yếu cho giáo viên và học sinh tại điểm trường</t>
  </si>
  <si>
    <t>Xây dựng mới 01 nhà vệ sinh; diện tích từ 20-30(m2) và các hạng mục phụ trợ</t>
  </si>
  <si>
    <t>Xây dựng cổng tường rào điểm trường tiểu học và mẫu giáo thôn Kon Rôn xã Ngọk Réo</t>
  </si>
  <si>
    <t>Từng bước hoàn thiện cơ sở vật chất các điểm trường., đảm bảo công năng sử dụng và thẩm mỹ tại điểm trường</t>
  </si>
  <si>
    <t>Xây dựng mới cổng chào, tường rào song sắt 80(m), tường rào lưới B40 95(m)</t>
  </si>
  <si>
    <t>Đầu tư xây dựng nhà vệ sinh tại điểm trường Lê Hồng Phong thôn Kon Krớk</t>
  </si>
  <si>
    <t>Đường giao thông thôn Kon Rôn (Đoạn từ nhà ông U Rớp ra ngã bà nhà ông Lê Đình Thụ)</t>
  </si>
  <si>
    <t>BTXM đá 1*2; M250; Chiều dài L=600m; B=3m, dày 0,16m. Hệ thống cống thoát nước.</t>
  </si>
  <si>
    <t>Đầu tư xây dựng nhà vệ sinh cho  giáo viên và học tại điểm trường tiểu học thôn Kon Rôn</t>
  </si>
  <si>
    <t>Đường đi khu sản xuất thôn Kon Krớk (Đoạn từ cuối thôn Kon Krớk ra rã ba đập Đăk Tía)</t>
  </si>
  <si>
    <t>Xây dựng mới 01 phòng học điểm trường mẫu giáo thôn Kon Jong</t>
  </si>
  <si>
    <t>Thôn Kon Jong xã Ngọk Réo</t>
  </si>
  <si>
    <t>Đáp ứng nhu cầu về phòng học, tiến tới triển khai chế độ bán trú cho học sinh mẫu giáo trên địa bàn xã</t>
  </si>
  <si>
    <t>Đầu tư xây dựng mới 01 phòng học kết hợp nhà vệ sinh trong</t>
  </si>
  <si>
    <t>Xây dựng cổng tường rào điểm trường thôn Kon Hơ Drế xã Ngọk Réo</t>
  </si>
  <si>
    <t>Xây mới cổng chào, tường rào song sắt 25(m), hàng rào lưới B40 dài 120(m)</t>
  </si>
  <si>
    <t>Đầu tư xây dựng mới 01 phòng học mẫu giáo điểm trường thôn Kon Bơ Băn</t>
  </si>
  <si>
    <t>Thôn Kon Bơ Băn xã Ngọk Réo</t>
  </si>
  <si>
    <t>Đường đi khu sản xuất ra nghĩa trang thôn Kon Rôn xã Ngọk Réo</t>
  </si>
  <si>
    <t>BTXM đá 1*2; M250; Chiều dài L=1300m; B=3m, dày 0,16m. Hệ thống cống thoát nước</t>
  </si>
  <si>
    <t>Đường đi khu sản xuất thôn Đăk Têng (Đoạn từ nhà bà Y Kun đi khu sản xuất ra nghĩa địa làng Đăk Phía)</t>
  </si>
  <si>
    <t>BTXM đá 1*2; M250; Chiều dài L=700m; B=3m, dày 0,16m. Hệ thống cống thoát nước</t>
  </si>
  <si>
    <t>Đường đi khu sản xuất thôn Kon Krớk (Đoạn từ cầu tràn đi khu nghĩa địa thôn Kon Krớk)</t>
  </si>
  <si>
    <t>BTXM đá 1*2; M250; Chiều dài L=400m; B=3m, dày 0,16m. Hệ thống cống thoát nước</t>
  </si>
  <si>
    <t>Đường đi khu sản xuất thôn Kon Hơ Drế</t>
  </si>
  <si>
    <t>BTXM đá 1*2; M250; Chiều dài L=480m; B=3m, dày 0,16m. Hệ thống cống thoát nước</t>
  </si>
  <si>
    <t>Đường đi khu sản xuất thôn Kon Sơ Tiu</t>
  </si>
  <si>
    <t>Thôn Kon Sơ Tiu, Ngọk Réo</t>
  </si>
  <si>
    <t>BTXM đá 1*2; M250; Chiều dài L=340m; B=3m, dày 0,16m. Hệ thống cống thoát nước</t>
  </si>
  <si>
    <t>Thôn Đăk Duông, xã Ngọk Wang</t>
  </si>
  <si>
    <t>Phục vụ nhu cầu đi lại, sản xuất, vận chuyển nông sản và đảm bảo đạt, củng cố các tiêu chí NTM</t>
  </si>
  <si>
    <t>BTXM đá 1*2, M250, dày 16cm, L=250m, Bm=3m</t>
  </si>
  <si>
    <t>Thôn Kon Jơ Ri, xã Ngọk Wang</t>
  </si>
  <si>
    <t>BTXMđá 1*2,  M250, dày 16cm, L=200m, Bm=3m</t>
  </si>
  <si>
    <t>Thôn Kon Stiu II, xã Ngọk Wang</t>
  </si>
  <si>
    <t>Thôn 7</t>
  </si>
  <si>
    <t>Nhằm giải quyết lưu thông đi lại, vận chuyển hàng hóa, vật tư nông nghiệp cho nhân dân được thuận tiện và dễ dàng hơn; Từ đó tạo điều kiện thuận lợi cho việc phát triển kinh tế xã hội cho toàn khu vực theo tiêu chí nông thôn mới.</t>
  </si>
  <si>
    <t>Thôn Kon Gu I, xã Ngọk Wang</t>
  </si>
  <si>
    <t>Thôn 7, xã Ngọk Wang</t>
  </si>
  <si>
    <t>Thôn Kon Brông, xã Ngọk Wang</t>
  </si>
  <si>
    <t>Đường đi khu sản xuất thôn Đăk Duông, xã Ngọk Wang (nối tiếp đoạn đường bê tông hướng đi khu thao trường bắn huyện) - (Giai đoạn 2)</t>
  </si>
  <si>
    <t>BTXM đá 1*2, M250, dày 16cm, L=300m, Bm=3m</t>
  </si>
  <si>
    <t>Đường đi khu sản xuất thôn Kon Jơ Ri, xã Ngọc Wang (đoạn từ nhà ông Nguyễn Thọ Kỷ đến nhà ông A Mãi) - (Giai đoạn 2)</t>
  </si>
  <si>
    <t>Đường đi khu sản xuất thôn Kon Stiu II, xã Ngọc Wang (đoạn từ tỉnh lộ 671 đi khu sản xuất); Hạng mục: Bê tông xi măng mặt đường - (Giai đoạn 2)</t>
  </si>
  <si>
    <t>BTXM đá 1*2, M250, dày 16cm, L=200m, Bm=3m</t>
  </si>
  <si>
    <t>Đường đi khu sản xuất thôn 7, xã Ngọk Wang (đoạn từ đường đi đập Đăk Trít đến rẫy hộ ông Trần Văn Trình) - Giai đoạn 2</t>
  </si>
  <si>
    <t>Đường đi khu sản xuất thôn Kon Gu I, xã Ngọc Wang (đoạn giáp đường liên xã (gần hồ Đăk Loh) qua đoạn rẫy ông Hồ Tấn Đông) - (Giai đoạn 2)</t>
  </si>
  <si>
    <t>Đường đi khu sản xuất thôn 7, xã Ngọc Wang (đoạn từ tỉnh lộ 671 đến rẫy hộ ông Chế Liên) - (Giai đoạn 2)</t>
  </si>
  <si>
    <t>Đường đi khu sản xuất thôn Kon Brông; (đoạn từ cầu bê tông đi khu sản xuất eo 3); Hạng mục: Bê tông xi măng mặt đường - (Giai đoạn 2)</t>
  </si>
  <si>
    <t>Đường đi khu sản xuất thôn Đăk Duông, xã Ngọk Wang (nối tiếp đoạn đường bê tông hướng đi khu thao trường bắn huyện) - (Giai đoạn 3)</t>
  </si>
  <si>
    <t>Đường đi khu sản xuất thôn Kon Jơ Ri, xã Ngọc Wang (đoạn từ nhà ông Nguyễn Thọ Kỷ đến nhà ông A Mãi) - (Giai đoạn 3)</t>
  </si>
  <si>
    <t>Đường đi khu sản xuất thôn 7, xã Ngọk Wang (đoạn từ đường đi đập Đăk Trít đến rẫy hộ ông Trần Văn Trình) - Giai đoạn 3</t>
  </si>
  <si>
    <t>Đường đi khu sản xuất thôn Kon Gu I, xã Ngọc Wang (đoạn giáp đường liên xã (gần hồ Đăk Loh) qua đoạn rẫy ông Hồ Tấn Đông) - (Giai đoạn 3)</t>
  </si>
  <si>
    <t>Đường đi khu sản xuất thôn 7, xã Ngọc Wang (đoạn từ tỉnh lộ 671 đến rẫy hộ ông Chế Liên) - (Giai đoạn 3)</t>
  </si>
  <si>
    <t>Đường đi khu sản xuất thôn Kon Brông; (đoạn từ cầu bê tông đi khu sản xuất eo 3); Hạng mục: Bê tông xi măng mặt đường - (Giai đoạn 3)</t>
  </si>
  <si>
    <t>Đường đi khu sản xuất thôn Đăk Duông, xã Ngọk Wang (nối tiếp đoạn đường bê tông hướng đi khu thao trường bắn huyện) - (Giai đoạn 4)</t>
  </si>
  <si>
    <t>Đường đi khu sản xuất thôn Kon Jơ Ri, xã Ngọc Wang (đoạn từ nhà ông Nguyễn Thọ Kỷ đến nhà ông A Mãi) - (Giai đoạn 4)</t>
  </si>
  <si>
    <t>Đường đi khu sản xuất thôn 7, xã Ngọk Wang (đoạn từ đường đi đập Đăk Trít đến rẫy hộ ông Trần Văn Trình) - Giai đoạn 4</t>
  </si>
  <si>
    <t>Đường đi khu sản xuất thôn Kon Gu I, xã Ngọc Wang (đoạn giáp đường liên xã (gần hồ Đăk Loh) qua đoạn rẫy ông Hồ Tấn Đông) - (Giai đoạn 4)</t>
  </si>
  <si>
    <t>Đường đi khu sản xuất thôn 7, xã Ngọc Wang (đoạn từ tỉnh lộ 671 đến rẫy hộ ông Chế Liên) - (Giai đoạn 4)</t>
  </si>
  <si>
    <t>Đường đi khu sản xuất thôn Kon Brông; (đoạn từ cầu bê tông đi khu sản xuất eo 3); Hạng mục: Bê tông xi măng mặt đường - (Giai đoạn 4)</t>
  </si>
  <si>
    <t>thôn Tân Lập A, xã Đắk Hring</t>
  </si>
  <si>
    <t>thôn Turia Pêng, xã Đắk Hring</t>
  </si>
  <si>
    <t>Đáp ứng yêu cầu hội họp, sinh hoạt cộng đồng của người dân trong thôn</t>
  </si>
  <si>
    <t>Xây mới nhà rông 80m2, trụ bê tông, sàn gỗ, vì kèo gỗ, mái tranh</t>
  </si>
  <si>
    <t>thôn ĐăkKang Yôp, xã Đắk Hring</t>
  </si>
  <si>
    <t>Hiện tại, điểm trường chưa có rào khuôn viên</t>
  </si>
  <si>
    <t>Nhà văn hóa xã ĐăkHring; Hạng mục: Hội trường văn hóa đa năng</t>
  </si>
  <si>
    <t>Đáp ứng yêu cầu hội họp, sinh hoạt của xã</t>
  </si>
  <si>
    <t>Diện tích 200m2; kết cấu tường gạch xi măng, trụ BTCT, mái lợp tôn, trần tôn, nền lát gạch</t>
  </si>
  <si>
    <t>Xây mới Nhà rông văn hóa thôn ĐăkKlong, xã ĐăkHring</t>
  </si>
  <si>
    <t>thôn ĐăkKlong, xã Đắk Hring</t>
  </si>
  <si>
    <t>Đường Quy hoạch số 11, khu 3,7, thôn Tân Lập A, xã ĐăkHring; Hạng mục BTXM mặt đường</t>
  </si>
  <si>
    <t>Hiện trạng là đường đất, nhiều ổ gà, lầy lội vào mùa mưa, rất khó khăn trong việc đi lại phục vụ sinh hoạt cũng như sản xuất cho người dân</t>
  </si>
  <si>
    <t>BTXM đá 1x2 M250, dài L = 725m; B = 3.5m; dày 16cm</t>
  </si>
  <si>
    <t>Đường Quy hoạch số 8, khu 3,7, thôn Tân Lập A, xã ĐăkHring; Hạng mục BTXM mặt đường</t>
  </si>
  <si>
    <t>BTXM đá 1x2, M250, dài L = 699m; B = 3.5m; dày 18cm</t>
  </si>
  <si>
    <t>Đường Quy hoạch số 9, khu 3,7, thôn Tân Lập A, xã ĐăkHring; Hạng mục BTXM mặt đường</t>
  </si>
  <si>
    <t>BTXM đá 1x2, M250, dài L = 699m; B = 4m; dày 18cm</t>
  </si>
  <si>
    <t>Đường Quy hoạch số 10, khu 3,7, thôn Tân Lập A, xã ĐăkHring; Hạng mục BTXM mặt đường</t>
  </si>
  <si>
    <t>Thôn Wang Hra, xã Đắk Ui</t>
  </si>
  <si>
    <t>BTXMđá 1*2, M250, L=300m; B=3m</t>
  </si>
  <si>
    <t>Thôn Mnhuô Mriang, xã Đắk Ui</t>
  </si>
  <si>
    <t>BTXMđá 1*2, M250, L=500m; B=3m</t>
  </si>
  <si>
    <t>Thôn Kon Pông, xã Đắk Ui</t>
  </si>
  <si>
    <t>BTXMđá 1*2, M250, L=600m; B=3m</t>
  </si>
  <si>
    <t>Thôn Kon Rngâng, xã Đắk Ui</t>
  </si>
  <si>
    <t>BTXMđá 1*2, M250, L=1000m; B=3m</t>
  </si>
  <si>
    <t>Thôn Kon Tu, xã Đắk Ui</t>
  </si>
  <si>
    <t>Điểm trường TH thôn được đầu tư xây dựng đã lâu, nay có dấu hiệu xuống cấp cần được đầu tư, nâng cấp hoặc xây dựng mới</t>
  </si>
  <si>
    <t>Đạt chuẩn theo quy định hiện hành</t>
  </si>
  <si>
    <t>Đường nội bộ thôn Wang Hra</t>
  </si>
  <si>
    <t>Thôn Wang Hra,  xã Đắk Ui</t>
  </si>
  <si>
    <t>Đường đi khu sản xuất thôn Mnhuô Mriang, Đập tràn qua đường</t>
  </si>
  <si>
    <t>Thôn 8, xã Đắk La</t>
  </si>
  <si>
    <t>Là tuyến đường phục vụ cho sản xuất lúa nước của người dân thôn 8, hiện trạng là đường đất, lầy lội rất khó đi lại, vận chuyển nông sản vào mùa mưa.</t>
  </si>
  <si>
    <t>Đổ BTXM M250, dày 16cm, L=300m, Bm=3m</t>
  </si>
  <si>
    <t>Thôn 10, xã Đắk La</t>
  </si>
  <si>
    <t>Là tuyến đường phục vụ cho sản xuất lúa nước của người dân thôn 10, hiện trạng là đường đất, nhỏ hẹp, đi lại khó khăn vào mùa mưa.</t>
  </si>
  <si>
    <t>Đổ BTXM đá 1*2, M250, dày 16cm, L=300m, Bm=3m</t>
  </si>
  <si>
    <t>Đường giao thông nông thôn thôn 8</t>
  </si>
  <si>
    <t>Là tuyến đường phục vụ cho sản xuất lúa nước của người dân thôn 8, hiện trạng là đường đất, nhỏ hẹp, đi lại khó khăn vào mùa mưa.</t>
  </si>
  <si>
    <t>Đổ BTXM M250, dày 16cm, L=350m, Bm=2,5m</t>
  </si>
  <si>
    <t>Xây dựng đập Chiêng Liêng thôn 8</t>
  </si>
  <si>
    <t>Hiện trạng là đập đất, thường xuyên vỡ vào mùa mưa</t>
  </si>
  <si>
    <t>Đập tràn BTXM đá 2*4, M150</t>
  </si>
  <si>
    <t>Xây dựng đường điện thôn 8</t>
  </si>
  <si>
    <t>Hiện tại, người dân trong thôn đấu nối điện sinh hoạt trên các trụ tạm và đường dây điện đã hư hỏng cần được đầu tư</t>
  </si>
  <si>
    <t>Trụ bê tông ly tâm; hệ thống dây dẫn 1pha và các thiết bị phụ trợ</t>
  </si>
  <si>
    <t>Nâng cấp điểm trường Mầm Non thôn 8 đạt chuẩn</t>
  </si>
  <si>
    <t>Điểm trường MN thôn được đầu tư xây dựng đã lâu; nay có dấu hiệu xuống cắp, cần được đầu tư</t>
  </si>
  <si>
    <t>Năm 2025 nâng cấp 02 phòng học</t>
  </si>
  <si>
    <t>Nâng cấp điểm trường tiểu học thôn 10 đạt chuẩn</t>
  </si>
  <si>
    <t>Điểm trường TH thôn được đầu tư xây dựng đã lâu; nay có dấu hiệu xuống cắp, cần được đầu tư</t>
  </si>
  <si>
    <t>Năm 2022 nâng cấp 01 phòng học, năm 2023 nâng cấp 01 phòng học</t>
  </si>
  <si>
    <t>Nâng cấp điểm trường Mầm Non thôn 10 đạt chuẩn</t>
  </si>
  <si>
    <t>Năm 2023 nâng cấp 01 phòng học</t>
  </si>
  <si>
    <t>Xây dựng đường điện thôn 10</t>
  </si>
  <si>
    <t>Đường GTNT từ thôn Đăk Kđem đi khu sản xuất (suối vàng) giai đoạn 1.</t>
  </si>
  <si>
    <t>Thôn Đăk Kđem, xã Đắk Ngọk</t>
  </si>
  <si>
    <t>Đường đi sản xuất bị xói mòn, gây khó khăn trong việc đi lại sản xuất và vận chuyển hàng nông sản của người dân.</t>
  </si>
  <si>
    <t>Tuyến đường giao thông dài 300m; phục vụ cho 65 hộ/350 khẩu</t>
  </si>
  <si>
    <t>Đường GTNT từ thôn Đăk Kđem đi khu sản xuất (suối vàng) giai đoạn 2.</t>
  </si>
  <si>
    <t>Tuyến đường giao thông dài 500m; phục vụ cho 65 hộ/350 khẩu</t>
  </si>
  <si>
    <t>Đường GTNT từ thôn Đăk Kđem đi khu sản xuất (suối vàng) giai đoạn 3.</t>
  </si>
  <si>
    <t>Nâng cấp Nhà sinh hoạt cộng đồng thôn Đăk KĐem giai đoạn 1.</t>
  </si>
  <si>
    <t>Nhà Hội trường xây dựng năm 2014 đã có dấu hiệu xuống cấp.</t>
  </si>
  <si>
    <t>Diện tích Nhà sinh hoạt cộng đồng 140 m2 phục vụ cho 124 hộ/708 khẩu. Sân bê tông đá*2, M200; Cổng, tường rào và các hạng mục phụ trợ khác</t>
  </si>
  <si>
    <t xml:space="preserve">Đường giao thông nông thôn Thôn Long Loi đi nhóm 5 (giai đoạn 1); </t>
  </si>
  <si>
    <t>Thôn Long Loi Thị trấn ĐăkHà</t>
  </si>
  <si>
    <t>Hiện trạng là đường đất, rất khó khăn cho việc đi lại của Nhân dân</t>
  </si>
  <si>
    <t>Đường BTXM đá 1*2, M250; L khoản=300m; B=3,0m; H=0,16m</t>
  </si>
  <si>
    <t xml:space="preserve">Đường giao thông nông thôn Thôn Long Loi đi nhóm 5 (giai đoạn 2); </t>
  </si>
  <si>
    <t>Đường BTXM đá 1*2, M250; L khoản=300m; B=3,5m; H=0,16m</t>
  </si>
  <si>
    <t xml:space="preserve">Đường giao thông nông thôn Thôn Long Loi đi nhóm 5 (giai đoạn 3); </t>
  </si>
  <si>
    <t>Trường tiểu học Lê Văn Tám điểm trường thôn Long Loi; Hạng mục nhà vệ sinh, cổng tường rào sân bê tông và các hạng mục khác</t>
  </si>
  <si>
    <t>Hiện nay, Trường chưa có nhà vệ sinh, chưa có cổng tường rào khuôn viên nên khó khăn trong công tác dạy và học của giáo viên, học sinh nhà trường</t>
  </si>
  <si>
    <t>S sân=400m2; L tường rào= 150m; WC=10m2</t>
  </si>
  <si>
    <t>Trường Mầm non Sơn Ca điểm trường thôn Long Loi; Hạng mục nhà vệ sinh, cổng tường rào sân bê tông và các hạng mục khác</t>
  </si>
  <si>
    <t>S sân=100m2; L tường rào= 150m; Wc=10m2</t>
  </si>
  <si>
    <t>Cổng tường rào khuôn viên Nhà rông Thôn Long Loi và các hạng mục khác</t>
  </si>
  <si>
    <t>Hiện nay, chưa có tường rào khuôn viên</t>
  </si>
  <si>
    <t>Chiều dài khoảng: L=310m</t>
  </si>
  <si>
    <t>Sửa chữa nhà rông thôn Long Loi</t>
  </si>
  <si>
    <t>Hiện nay nhà rông thôn đã cũ, hư hỏng</t>
  </si>
  <si>
    <t>S khoản 250m2</t>
  </si>
  <si>
    <t>Xã Ngọk Wang, Ngọk Réo</t>
  </si>
  <si>
    <t>Làm mới mặt đường BTXM</t>
  </si>
  <si>
    <t xml:space="preserve">L=13500m; </t>
  </si>
  <si>
    <t>xã Ngọk Wang-Ngọk Réo</t>
  </si>
  <si>
    <t xml:space="preserve">L=4500m; </t>
  </si>
  <si>
    <t>thôn Tân Lập B, xã Đắk Hring</t>
  </si>
  <si>
    <t>Đáp ứng nhu cầu buôn bán, trao đổi hàng hóa nhân dân trên địa bàn</t>
  </si>
  <si>
    <t>Cải tạo, sửa chữa Nhà lồng, ki ốt, cổng tường rào và các hạng mục khác</t>
  </si>
  <si>
    <t>Đầu tư đường cứng hóa đường đến trung tâm xã, liên xã</t>
  </si>
  <si>
    <t>Chiều dài 17km</t>
  </si>
  <si>
    <t>Cải tạo nâng cấp mạng lưới chợ vùng đồng bào dân tộc thiểu số và miền núi.</t>
  </si>
  <si>
    <t>UBND xã Pô Kô</t>
  </si>
  <si>
    <t>2022-</t>
  </si>
  <si>
    <t>Đầu tư xây dựngcông trình giao thông nông thôn phục vụ sản xuất, kinh doanh và dân sinh</t>
  </si>
  <si>
    <t xml:space="preserve">Cống thoát nước; Đường bằng BTXM dài khoảng 450m; hệ thống thoát nước dọc, ngang   </t>
  </si>
  <si>
    <t xml:space="preserve">Ngầm qua suối; Đường bằng BTXM dài khoảng 400; hệ thống thoát nước dọc, ngang   </t>
  </si>
  <si>
    <t>Đường GTNT Đăk Rao Nhỏ, xã Pô Kô ( Đoạn từ nhà ông Chung đến nhà ông A Vong)</t>
  </si>
  <si>
    <t xml:space="preserve">Đường BTXM dài khoảng 200m; hệ thống thoát nước dọc, ngang   </t>
  </si>
  <si>
    <t>Đường đi khu SX Đăk Hlin thôn Kon Tu Dốp 1, xã Pô Kô (Đoạn 4)</t>
  </si>
  <si>
    <t xml:space="preserve">Đường bằng BTXM dài khoảng 300; hệ thống thoát nước dọc, ngang   </t>
  </si>
  <si>
    <t xml:space="preserve"> Nhà văn hóa thôn Kon Tu Peng</t>
  </si>
  <si>
    <t>Xây dựng nhà văn hóa phục vụ nhu cầu sinh hoạt của cộng đồng</t>
  </si>
  <si>
    <t>Nhà văn hóa 90m2 và các hạng mục phụ trợ</t>
  </si>
  <si>
    <t>Đường đi khu sản xuất Đăk Lin thôn Kon Tu Dốp 1 , xã Pô Kô  (Đoạn 2)</t>
  </si>
  <si>
    <t xml:space="preserve">Đường bằng BTXM dài khoảng 250; hệ thống thoát nước dọc, ngang   </t>
  </si>
  <si>
    <t xml:space="preserve">Ngầm Đăk Hrom qua nghĩa địa thôn Kon Tu Dốp 2, xã Pô Kô; </t>
  </si>
  <si>
    <t xml:space="preserve">Ngầm qua suối; Đường bằng BTXM dài khoảng 150; hệ thống thoát nước dọc, ngang   </t>
  </si>
  <si>
    <t>Đường đi khu sản xuất đầu nguồn Đăk Ri Ớt, thôn Kon Tu Dốp I, xã Pô Kô</t>
  </si>
  <si>
    <t>Đầu tư xây dựng công trình giao thông nông thôn phục vụ sản xuất, kinh doanh và dân sinh</t>
  </si>
  <si>
    <t xml:space="preserve">Đường bằng BTXM dài khoảng 400; hệ thống thoát nước dọc, ngang   </t>
  </si>
  <si>
    <t>Trường TH - THCS  xã Pô Kô (điểm trung tâm THCS)</t>
  </si>
  <si>
    <t>Xây dựng trường, lớp học đạt chuẩn</t>
  </si>
  <si>
    <t>Nhà học bộ môn 4 phòng và các hạng mục phụ trợ</t>
  </si>
  <si>
    <t xml:space="preserve"> Nâng cấp đập Đăk Chang thôn Kon Tu Pêng, xã Pô Kô</t>
  </si>
  <si>
    <t>Đầu tư xây dựng công trình thủy lợi phục vụ sản xuất</t>
  </si>
  <si>
    <t>Nhà văn hóa thôn Kon Tu Dốp 1</t>
  </si>
  <si>
    <t>Ngầm qua suối Đăk Rsay, thôn Kon Tu Dốp 1, xã Pô  Kô</t>
  </si>
  <si>
    <t xml:space="preserve">Ngầm qua suối; Đường bằng BTXM dài khoảng 200; hệ thống thoát nước dọc, ngang   </t>
  </si>
  <si>
    <t>Đường đi khu sản xuất trại bò thôn Kon Tu Pêng, xã Pô Kô (đoạn 2)</t>
  </si>
  <si>
    <t>CT: Đường đi khu SX Đăk Hlin thôn Kon Tu Dốp 1, xã Pô Kô  (Đoạn 5)</t>
  </si>
  <si>
    <t>Đập Đăk Trí, Thôn Kon Tu Pêng, xã Pô Kô</t>
  </si>
  <si>
    <t>Đầu tư xây dựng công trình thủy lợi phục vụ sản xuất, kinh doanh và dân sinh</t>
  </si>
  <si>
    <t>Nhà văn hóa thôn Kon Tu Dốp 2</t>
  </si>
  <si>
    <t>2025-</t>
  </si>
  <si>
    <t>Nhà văn hóa thôn Đăk Rao Nhỏ</t>
  </si>
  <si>
    <t>Đường vào nghĩa địa thôn Kon Tu Dốp 2</t>
  </si>
  <si>
    <t xml:space="preserve">Đường bằng BTXM dài khoảng 170m; hệ thống thoát nước dọc, ngang   </t>
  </si>
  <si>
    <t>Ngầm qua suối Đăk Mêl , Thôn Kon Tu Dốp 1, xã Pô Kô</t>
  </si>
  <si>
    <t>Trường TH - THCS  xã Pô Kô (điểm trung tâm tiểu học)</t>
  </si>
  <si>
    <t>Sân trường 1000 m2</t>
  </si>
  <si>
    <t>Đường đi khu SX  thôn Kon Tu Dốp 2, xã Pô Kô (khu Guar Bring)</t>
  </si>
  <si>
    <t xml:space="preserve">Đường bằng BTXM dài khoảng 300m; hệ thống thoát nước dọc, ngang   </t>
  </si>
  <si>
    <t xml:space="preserve">Đường đi khu sản xuất đầu Suối Đăk Mơ Ham, thôn Đăk Mơ Ham, xã Pô Kô </t>
  </si>
  <si>
    <t>UBND xã Văn Lem</t>
  </si>
  <si>
    <t xml:space="preserve">Đường bằng BTXM dài khoảng 200m; hệ thống thoát nước dọc, ngang  </t>
  </si>
  <si>
    <t xml:space="preserve">Đường bằng BTXM dài khoảng 2300m; hệ thống thoát nước dọc, ngang  </t>
  </si>
  <si>
    <t xml:space="preserve">Đường bằng BTXM dài khoảng 350m; hệ thống thoát nước dọc, ngang  </t>
  </si>
  <si>
    <t>Đường đi khu sản xuất thôn Tê rông (đoạn từ nhà Y Một đến khu quy hoạt trồng dược liệu.</t>
  </si>
  <si>
    <t xml:space="preserve">Đường bằng BTXM dài khoảng 300m; hệ thống thoát nước dọc, ngang  </t>
  </si>
  <si>
    <t xml:space="preserve">Cống tràn; đường hai đầu cống bằng BTXM dài khoảng 600m; hệ thống thoát nước dọc, ngang </t>
  </si>
  <si>
    <t>Đường đi khu sản xuất thôn Đăk Sing (Đoạn từ cầu tràn đến nhà ông A Tuệ)</t>
  </si>
  <si>
    <t xml:space="preserve">Đường bằng BTXM dài khoảng 400m; hệ thống thoát nước dọc, ngang  </t>
  </si>
  <si>
    <t>Đường nội thôn Đăk Xanh ( Đoạn từ ĐH 51 đến nhà ông A Thoại)</t>
  </si>
  <si>
    <t xml:space="preserve">Đường bằng BTXM dài khoảng 150m; hệ thống thoát nước dọc, ngang  </t>
  </si>
  <si>
    <t>Xây dựng đập đầu mới và kênh mương nội đồng dài khoảng 300</t>
  </si>
  <si>
    <t>Đường nội thôn Tê Pên, đoạn từ ĐH51 đến nhà A Bảy</t>
  </si>
  <si>
    <t xml:space="preserve">Đường bằng BTXM dài khoảng 120m; hệ thống thoát nước dọc, ngang  </t>
  </si>
  <si>
    <t>Trường Tiểu học - Trung học cơ sở Văn Lem.</t>
  </si>
  <si>
    <t>Nhà hiệu bộ và các hạng mục phụ trợ</t>
  </si>
  <si>
    <t>Đường đi khu sản xuất thôn Tê Rông ( Đoạn từ ĐH51 đến rẫy ông A Thương)</t>
  </si>
  <si>
    <t xml:space="preserve">Đường bằng BTXM dài khoảng 170m; hệ thống thoát nước dọc, ngang  </t>
  </si>
  <si>
    <t>Kênh mương nội đồng dài khoảng 600m</t>
  </si>
  <si>
    <t>Trường mần non Văn Lem (điểm trường trung tâm)</t>
  </si>
  <si>
    <t>Nhà chức năng 03 phòng học, bếp ăn một chiều và các hạng mục phụ trợ</t>
  </si>
  <si>
    <t>Đường đi khu sản xuất thôn Tê Rông ( Đoạn từ ĐH 51 đến rẫy ông A Nông, ông Hoàn)</t>
  </si>
  <si>
    <t xml:space="preserve">Đường bằng BTXM dài khoảng 240m; hệ thống thoát nước dọc, ngang  </t>
  </si>
  <si>
    <t xml:space="preserve">Cống tràn trên đường đi khu sản xuất thôn Tê Pên </t>
  </si>
  <si>
    <t xml:space="preserve">Cống tràn; đường hai đầu cống bằng BTXM dài khoảng 400m; hệ thống thoát nước dọc, ngang </t>
  </si>
  <si>
    <t>Nhà rông thôn Tê Pên</t>
  </si>
  <si>
    <t>Xây dựng nhà rông phục vụ nhu cầu sinh hoạt của cộng đồng</t>
  </si>
  <si>
    <t>Nhà rông và các hạng mục phụ trợ</t>
  </si>
  <si>
    <t>Nhà rông thôn Đăk Xanh</t>
  </si>
  <si>
    <t>Trường Mầm non Văn Lem (điểm  trường Tê Pên)</t>
  </si>
  <si>
    <t>Xây dựng lớp học đạt chuẩn</t>
  </si>
  <si>
    <t>Nhà trẻ 02 phòng và các hạng mục phụ trợ</t>
  </si>
  <si>
    <t>Đường đi khu sản xuất thôn Tê Pên ( đoạn từ nghĩa địa đến rẫy ông Thiêng)</t>
  </si>
  <si>
    <t>Đường đi khu sản xuất thôn Măng Rương ( đoạn từ sau nhà Y Loan đến khu sản xuất)</t>
  </si>
  <si>
    <t xml:space="preserve">Đường bằng BTXM dài khoảng 420m; hệ thống thoát nước dọc, ngang  </t>
  </si>
  <si>
    <t>Thủy lợi Tea Hen</t>
  </si>
  <si>
    <t>Kênh mương nội đồng dài khoảng 210m</t>
  </si>
  <si>
    <t>Đường đi khu sản xuất Măng Rương; đoạn từ suối Đăk Tăng đến khu sản xuất</t>
  </si>
  <si>
    <t>Nhà rông thôn Đăk Sing</t>
  </si>
  <si>
    <t>Nhà rông thôn Tê Rông</t>
  </si>
  <si>
    <t xml:space="preserve">Đường đi khu  dân cư thôn Đăk Rò (từ  nhà A Đẹp đến hết khu dân cư), xã Đăk Trăm; HM:  Nền, mặt đường và rãnh thoát nước </t>
  </si>
  <si>
    <t>UBND xã Đăk Trăm</t>
  </si>
  <si>
    <t>xã Đăk Trăm</t>
  </si>
  <si>
    <t xml:space="preserve">Đường bằng BTXM dài khoảng 400m; hệ thống thoát nước dọc, ngang   </t>
  </si>
  <si>
    <t>Đường đi khu sản xuất các thôn Đăk Trăm, Tê Pên, Tê Pheo (từ ngầm Đăk PLó đến đập thủy lợi Tea Hao, đến cầu treo Đăk Rô Gia 2) xã Đăk Trăm; HM: Cống tràn và đường hai đầu cống tràn</t>
  </si>
  <si>
    <t xml:space="preserve">Cống tràn; đường hai đầu cống tràn bằng BTXM dài khoảng 450m; hệ thống thoát nước dọc, ngang   </t>
  </si>
  <si>
    <t>Trường TH Đăk Trăm (điểm trường Đăk Mông) xã Đăk Trăm; HM: Sân bê tông</t>
  </si>
  <si>
    <t>Sân bê tông xi măng diện tích khoảng 400 m2</t>
  </si>
  <si>
    <t>Đường đi khu sản xuất Đăk Rò, Đăk Mông, xã Đăk Trăm (Đoạn qua suối đá Đăk Rò)</t>
  </si>
  <si>
    <t xml:space="preserve">Cống thoát nước; đường hai đầu cống tràn bằng BTXM dài khoảng 250m; hệ thống thoát nước dọc, ngang   </t>
  </si>
  <si>
    <t>Đường đi khu sản xuất Đăk Rò, xã Đăk Trăm ( Đoạn qua suối Đăk Xia)</t>
  </si>
  <si>
    <t xml:space="preserve">Đường nội  thôn Tê Pên (từ nhà ông A  chính đến  cây đa ; từ nhà nhà Ông quế đến đưởng tỉnh lộ 672; từ nhà ông rừng đến tỉnh lộ 672 ) xã ĐăkTrăm; </t>
  </si>
  <si>
    <t xml:space="preserve">Đường bằng BTXM dài khoảng 450; hệ thống thoát nước dọc, ngang   </t>
  </si>
  <si>
    <t>Nhà rông  thôn Đăk Trăm</t>
  </si>
  <si>
    <t>Phục vụ nhu cầu sinh hoạt của cộng đồng</t>
  </si>
  <si>
    <t>Cổng, tường rào, sân bê tông</t>
  </si>
  <si>
    <t>Nhà rông thôn Đăk Rô Gia</t>
  </si>
  <si>
    <t>Trường tiểu học Đăk Trăm (điểm trung tâm)</t>
  </si>
  <si>
    <t>Nhà hiệu bộ; sân vườn; các hạng mục phụ trợ</t>
  </si>
  <si>
    <t>Đường đi khu SX thôn Tê Pen ( Đoạn từ vườn nha của A quang đi khu sản xuất Tê Pen)</t>
  </si>
  <si>
    <t xml:space="preserve">Đường bằng BTXM dài khoảng 500; hệ thống thoát nước dọc, ngang   </t>
  </si>
  <si>
    <t>Nhà rông thôn Đăk Mông</t>
  </si>
  <si>
    <t>Nhà rông thôn Tê Pen</t>
  </si>
  <si>
    <t>Đường đi khu sản xuất thôn Đăk Ring, xã Đăk Trăm (Đoạn từ cầu vòm đến Tea Mang Chea)</t>
  </si>
  <si>
    <t>Đường đi khu sản xuất thôn Tê Pheo (từ cầu treo Đăk Trăm đến đập Tea Hao), xã Đăk Trăm</t>
  </si>
  <si>
    <t>Nhà rông thôn Tê Pheo</t>
  </si>
  <si>
    <t>Nhà rông thôn Đăk Dring</t>
  </si>
  <si>
    <t>Nhà rông thôn Đăk Rò</t>
  </si>
  <si>
    <t>Kiên cố hóa kênh nội đồng công trình thủy lợi Tea On, xã Đăk Trăm</t>
  </si>
  <si>
    <t>Đầu tư xây dựng công trình thủy lợi phục vụ sản xuất và dân sinh</t>
  </si>
  <si>
    <t>Kênh mương nội đồng dài khoảng 600 m</t>
  </si>
  <si>
    <t>Đường ngầm qua suối Tea Kơ Đăk Đring đi vào khu sản xuất</t>
  </si>
  <si>
    <t xml:space="preserve">Cống thoát nước; đường hai đầu cống tràn bằng BTXM dài khoảng 200m; hệ thống thoát nước dọc, ngang   </t>
  </si>
  <si>
    <t>Đường đi khu sản xuất thôn Đăk Rò, Đăk Mông, xã Đăk Trăm ( Đoạn rẻ phải lên tiểu khu 287)</t>
  </si>
  <si>
    <t xml:space="preserve">Đường bằng BTXM dài khoảng 1000; hệ thống thoát nước dọc, ngang   </t>
  </si>
  <si>
    <t>Đường đi khu  tái định cư (trước  nhà ông hạnh )</t>
  </si>
  <si>
    <t xml:space="preserve">Đường bằng BTXM dài khoảng 200; hệ thống thoát nước dọc, ngang   </t>
  </si>
  <si>
    <t>UBND xã Ngọc Tụ</t>
  </si>
  <si>
    <t>Hội trường đa năng : 200 m2</t>
  </si>
  <si>
    <t xml:space="preserve">Cống thoát nước; đường hai đầu cống bằng BTXM dài khoảng 350; hệ thống thoát nước dọc, ngang   </t>
  </si>
  <si>
    <t xml:space="preserve">Đường bằng BTXM dài khoảng 52m hệ thống thoát nước dọc, ngang  </t>
  </si>
  <si>
    <t>Ngầm Đăk Tróc, thôn Kon Pring (Cống thoát nước và hai đầu đường)</t>
  </si>
  <si>
    <t>Đường đi khu sản xuất thôn Kon Pring (đoạn từ nhà bà Y Viện đến rẫy nhà ông A Dung)</t>
  </si>
  <si>
    <t xml:space="preserve">Đường  BTXM dài khoảng 325; hệ thống thoát nước dọc, ngang   </t>
  </si>
  <si>
    <t>Kiến cố hóa kênh mương thủy lợi Đăk Tăng</t>
  </si>
  <si>
    <t>Kênh mương nội đồng dài 250m</t>
  </si>
  <si>
    <t xml:space="preserve"> Đường đi khu sản xuất nghĩa địa thôn Đăk Tông, Đăk Tăng (đoạn từ đường DH 52 đến nghĩa địa thôn Đăk Tông, Đăk Tăng)</t>
  </si>
  <si>
    <t xml:space="preserve">Đường  BTXM dài khoảng 400; hệ thống thoát nước dọc, ngang   </t>
  </si>
  <si>
    <t>Đường đi khu sản xuất Đăk Chờ, xã Ngọc Tụ.</t>
  </si>
  <si>
    <t xml:space="preserve">Đường  BTXM dài khoảng 300; hệ thống thoát nước dọc, ngang   </t>
  </si>
  <si>
    <t>Ngầm Đăk Tăng, thôn Đăk Tăng (Cống thoát nước và hai đầu đường)</t>
  </si>
  <si>
    <t xml:space="preserve">Cống thoát nước; đường hai đầu cống bằng BTXM dài khoảng 300; hệ thống thoát nước dọc, ngang   </t>
  </si>
  <si>
    <t>Kiến cố hóa kênh mương thủy lợi Đăk Chi, Đăk Tông</t>
  </si>
  <si>
    <t>Kênh mương nội đồng dài 180m</t>
  </si>
  <si>
    <t>Đường đi khu sản xuất Đăk Nu, thôn Đăk Tăng (đoạn từ trạm ý tế đến rẫy ông A Bem)</t>
  </si>
  <si>
    <t xml:space="preserve">Cống thoát nước; đường bằng BTXM dài khoảng 1000; hệ thống thoát nước dọc, ngang   </t>
  </si>
  <si>
    <t>Đường nội đồng thôn Đăk No, Đăk Chờ (đoạn từ nhà ông Lê Văn Lai đến ruộng ông A Phượng)</t>
  </si>
  <si>
    <t xml:space="preserve">Đường BTXM dài khoảng 520; hệ thống thoát nước dọc, ngang   </t>
  </si>
  <si>
    <t>Trường THCS xã Ngọc Tụ</t>
  </si>
  <si>
    <t xml:space="preserve"> Nhà học bộ môn 3 phòng và các hạng mục phụ trợ</t>
  </si>
  <si>
    <t>Nhà rông thôn Kon Pring</t>
  </si>
  <si>
    <t>Kiến cố hóa kênh mương thủy lợi Đăk Hiêm, Đăk Nu</t>
  </si>
  <si>
    <t>Kênh mương nội đồng dài 220m</t>
  </si>
  <si>
    <t xml:space="preserve"> Đường đi khu sản xuất thôn Đăk Nu (đoạn từ đường DH 53 đến rẫy ông A Lương)</t>
  </si>
  <si>
    <t xml:space="preserve">Đường BTXM dài khoảng 220; hệ thống thoát nước dọc, ngang   </t>
  </si>
  <si>
    <t>Đường nội đồng thôn Đăk No, Đăk Nu (đoạn từ nhà ông A Dim đến ruộng ông A Thun)</t>
  </si>
  <si>
    <t xml:space="preserve">Đường BTXM dài khoảng 600; hệ thống thoát nước dọc, ngang   </t>
  </si>
  <si>
    <t xml:space="preserve"> Đường đi khu sản xuất thôn Đăk Nu (đoạn từ rẫy ông A Nu đến rẫy ông A Pheh)</t>
  </si>
  <si>
    <t xml:space="preserve">Đường BTXM dài khoảng 350; hệ thống thoát nước dọc, ngang   </t>
  </si>
  <si>
    <t>UBND xã Đăk Rơ Nga</t>
  </si>
  <si>
    <t xml:space="preserve">Cống thoát nước; đường hai đầu cống bằng BTXM dài khoảng 350m; hệ thống thoát nước dọc, ngang   </t>
  </si>
  <si>
    <t>Đường giao GTNT thôn Đăk Dé (từ đoạn nhà Y Khuya đến nhà ông A Tạo</t>
  </si>
  <si>
    <t xml:space="preserve">Đường bằng BTXM dài khoảng 550m; hệ thống thoát nước dọc, ngang   </t>
  </si>
  <si>
    <t>Đường đi khu sản xuất Đăk Manh II ( Đoạn từ   đất Ông  A Chắc đến nhà rông)</t>
  </si>
  <si>
    <t xml:space="preserve">Đường bằng BTXM dài khoảng 600m; hệ thống thoát nước dọc, ngang   </t>
  </si>
  <si>
    <t>Trường Mầm non xã Đăk Rơ Nga (điểm trumg tâm Hạng mục: Nhà học 3 phòng học và các hạng mục phụ trợ</t>
  </si>
  <si>
    <t>Nhà học 3 phòng và các hạng mục phụ trợ</t>
  </si>
  <si>
    <t>Đường GTNT thôn Đăk Dé ( sau trường tiểu học); Hạng mục: Nền đường và rãnh thoát nước hai bên</t>
  </si>
  <si>
    <t>Đường đi sản xuất Đăk Rơ Ngát thôn Đăk Manh II</t>
  </si>
  <si>
    <t>Nhà rông thôn Đăk Pung</t>
  </si>
  <si>
    <t>Đường GTNT thôn Đăk Manh II ( Đoạn từ đầu đường bê tông nhà Ông A Nô đến trường trung học bán trú )</t>
  </si>
  <si>
    <t xml:space="preserve"> Đường bằng BTXM dài khoảng 450; hệ thống thoát nước dọc, ngang   </t>
  </si>
  <si>
    <t>Trường Tiểu học xã Đăk Rơ Nga: Hạng mục: Tường rào</t>
  </si>
  <si>
    <t>Tường rào dài 330m</t>
  </si>
  <si>
    <t xml:space="preserve"> Làm mới kênh mương nội đồng thôn Đăk Manh II</t>
  </si>
  <si>
    <t xml:space="preserve"> kênh mương nội đồng dài 300m</t>
  </si>
  <si>
    <t xml:space="preserve">Đường đi khu sản xuất thôn Đăk Manh II: Hạng mục: Cống tràn và đường hai đầu cống </t>
  </si>
  <si>
    <t xml:space="preserve">Cống thoát nước; đường hai đầu cống bằng BTXM dài khoảng 250; hệ thống thoát nước dọc, ngang   </t>
  </si>
  <si>
    <t>Đường đi khu sản xuất thôn Đăk Manh I ( gần rẫy Ông A Phê): Hạng mục: Cống tràn và đường hai đầu cống</t>
  </si>
  <si>
    <t xml:space="preserve">Cống thoát nước; đường hai đầu cống bằng BTXM dài khoảng 600; hệ thống thoát nước dọc, ngang   </t>
  </si>
  <si>
    <t>Làm mới kênh mương nội đồng thôn Đăk Dé</t>
  </si>
  <si>
    <t xml:space="preserve"> kênh mương nội đồng dài 350m</t>
  </si>
  <si>
    <t>Đường đi khu sản xuất thôn Đăk Manh I; Hạng mục: Cống tràn và đường hai đầu cống</t>
  </si>
  <si>
    <t xml:space="preserve">Đường đi khu sản xuất thôn Đăk Manh II ( Từ đất nhà Bà Y Đương đến đất nhà ông A Nào) </t>
  </si>
  <si>
    <t>Rãnh thoát nước hai bên đường dài 900m</t>
  </si>
  <si>
    <t xml:space="preserve">Đường đi khu sản xuất thôn Đăk Pung ( Từ đất nhà Ông A Thưa đến đất nhà ông A Linh) </t>
  </si>
  <si>
    <t>Rãnh thoát nước hai bên đường dài 600m</t>
  </si>
  <si>
    <t>Đường đi khu sản xuất thôn Đăk Kon</t>
  </si>
  <si>
    <t xml:space="preserve"> Đường BTXM dài khoảng 400; hệ thống thoát nước dọc, ngang   </t>
  </si>
  <si>
    <t>UBND xã Kon Đào</t>
  </si>
  <si>
    <t>Đường BTXM dài khoảng 110m</t>
  </si>
  <si>
    <t xml:space="preserve">Đường BTXM dài khoảng 108m hệ thống thoát nước dọc, ngang   </t>
  </si>
  <si>
    <t>Sữa chữa nhà rông, sân bê tông</t>
  </si>
  <si>
    <t>Đường ngõ xóm thôn Kon Đào (đoạn nhà A Chung đến nhà A Nheo)</t>
  </si>
  <si>
    <t xml:space="preserve">Đường BTXM dài khoảng 110m; hệ thống thoát nước dọc, ngang   </t>
  </si>
  <si>
    <t>Đường đi sản xuất A Vôn</t>
  </si>
  <si>
    <t>Đường đi sản xuất Đăk Hla</t>
  </si>
  <si>
    <t xml:space="preserve">Đường BTXM dài khoảng 235m; hệ thống thoát nước dọc, ngang   </t>
  </si>
  <si>
    <t xml:space="preserve">Đường đi nghĩa địa thôn Kon Đào </t>
  </si>
  <si>
    <t xml:space="preserve">Đường BTXM dài khoảng 450m; hệ thống thoát nước dọc, ngang   </t>
  </si>
  <si>
    <t>Đăk Choong-Xốp</t>
  </si>
  <si>
    <t>Khắc phục tình trạng hư hỏng xuống cấp nặng</t>
  </si>
  <si>
    <t>Đường GTNT loại C; L=9,6 Km</t>
  </si>
  <si>
    <t>Thôn 14A</t>
  </si>
  <si>
    <t xml:space="preserve">Phục vụ nhu cầu </t>
  </si>
  <si>
    <t>Công trình cấp IV</t>
  </si>
  <si>
    <t>UBND Xã Đăk Plô</t>
  </si>
  <si>
    <t xml:space="preserve"> Pên Lang</t>
  </si>
  <si>
    <t xml:space="preserve">Phục vụ nhu cầu vận chuyển nông sản và đi lại của người dân </t>
  </si>
  <si>
    <t>Đường GTNT; Lt = 800m, 
Bn = 4,0, Bm = 3,0</t>
  </si>
  <si>
    <t xml:space="preserve"> Đăk Book</t>
  </si>
  <si>
    <t xml:space="preserve">Phục vụ nhu cầu tưới tiêu của người dân </t>
  </si>
  <si>
    <t xml:space="preserve"> Kênh dẫn và công trình trên kênh Lt=800m;
 kích thước 40*30</t>
  </si>
  <si>
    <t>Xây mới cầu treo từ trạm QTTTV đi qua Đăk Bút</t>
  </si>
  <si>
    <t>Tạo điều kiện thuận lợi cho bà con đi khu sản xuất và vận chuyển nông sản, hiện tại không có cầu đi SX</t>
  </si>
  <si>
    <t>Làm mới Chiều dài cầu treo L=1,5x30m</t>
  </si>
  <si>
    <t>Đường đi vào khu nghĩa trang nhân nhân thôn Đăk Book</t>
  </si>
  <si>
    <t>Đăk Book</t>
  </si>
  <si>
    <t>Tạo điều kiện đi lại cho cho nhân dân của thôn khi gia đình có người chết</t>
  </si>
  <si>
    <t>Đường GTNT lạo C; L = 550m</t>
  </si>
  <si>
    <t>Đường đi khu sản xuất Đăk Mo thôn Bung Tôn</t>
  </si>
  <si>
    <t>Bung Tôn</t>
  </si>
  <si>
    <t>Xây mới Lt=450 m kết cấu BTXM, M200 đá 2x4, Bn=4m, Bm=3m, rãnh thoát nước bằng BTXM</t>
  </si>
  <si>
    <t>UBND xã Mường hoong</t>
  </si>
  <si>
    <t>Thôn Đăk Bể</t>
  </si>
  <si>
    <t>Đường GTNT loại C; L-1500m; Bn=5m, Bm=3m</t>
  </si>
  <si>
    <t>Thôn Làng Đung</t>
  </si>
  <si>
    <t xml:space="preserve"> phục vụ nước tưới tiêu cho 10 ha đất rồng lúa 01 vụ</t>
  </si>
  <si>
    <t>L= 600m; kích thước 30x40; xây mới đập đầu mối</t>
  </si>
  <si>
    <t>Thủy lợi Đăk Doang thôn Làng Đung</t>
  </si>
  <si>
    <t>Hiện tại đập đầu mối bị vú lấp, ống dân nước bị cuốn trôi và bị vỡ</t>
  </si>
  <si>
    <t>Sữa chữa và làm mới các đường ống dẫn nước về từng hộ phục vụ nước cho 140 hộ của thôn</t>
  </si>
  <si>
    <t>Đường đi KSX từ thôn Đăk Rế đến Đài truyền hình cũ thôn Đăk Rế</t>
  </si>
  <si>
    <t>Thôn Đăk Rế</t>
  </si>
  <si>
    <t>Đường GTNT loại C; L=1000m;Bn= 5m;Bm=3m</t>
  </si>
  <si>
    <t xml:space="preserve">Đường đi KSX Măng Ri thôn Mô Po </t>
  </si>
  <si>
    <t>Thôn Mô Po</t>
  </si>
  <si>
    <t>Đường GTNT loại C; L=1300m;Bn= 5m;Bm=3m</t>
  </si>
  <si>
    <t>Đường đi KSX từ Đăk Niêng đến Văng Pót thôn Đăk Bể</t>
  </si>
  <si>
    <t>Đường GTNT loại C; L=750m;Bn= 5m;Bm=3m</t>
  </si>
  <si>
    <t xml:space="preserve">Đường đi KSX Đăk Ba thôn Tu Răng </t>
  </si>
  <si>
    <t>Thôn Tu Răng</t>
  </si>
  <si>
    <t>Đường GTNT loại C; L=1200m;Bn= 5m;Bm=3m</t>
  </si>
  <si>
    <t>Thủy lợi Đăk Nhoai thôn Đăk Rế (Nhánh 1)</t>
  </si>
  <si>
    <t>Phục vụ tưới tiêu cho 10 ha lúa 1 vụ</t>
  </si>
  <si>
    <t>L=500m; kích thước 30x40; xây mới đập đầu mối</t>
  </si>
  <si>
    <t>Đường đi KSX từ trường học đến Tân Rát (Giai đoạn 1) thôn Xa Úa</t>
  </si>
  <si>
    <t>Thôn Xa Úa</t>
  </si>
  <si>
    <t>Đường GTNT loại C; L=1100m;Bn= 5m;Bm=3m</t>
  </si>
  <si>
    <t>Thủy lợi Long La thôn Làng Mới xã Mường Hoong</t>
  </si>
  <si>
    <t>Đập đầu mối, kiên cố hóa kênh mương</t>
  </si>
  <si>
    <t>Đường đi KSX từ nhà A Bổ tới Nong Mun thôn Làng Mới</t>
  </si>
  <si>
    <t>Đường GTNT loại C; L=500m;Bn= 5m;Bm=3m</t>
  </si>
  <si>
    <t>UBND xã Ngọc Linh</t>
  </si>
  <si>
    <t>thôn 
 Kung Rang</t>
  </si>
  <si>
    <t>Đập đầu mối, kiên cố hóa kênh mương L = 600m, kích thước 40*30cm</t>
  </si>
  <si>
    <t>Đường GTNT thôn Kung Rang xã Ngọc Linh</t>
  </si>
  <si>
    <t>Sửa chữa đường từ TT xã đi thôn Ngọc Súc</t>
  </si>
  <si>
    <t>hiện tại đường đã hư hỏng nặng, sửa chữa để phục vụ di lại của nhân dân trong xã</t>
  </si>
  <si>
    <t>Sửa chữa, khắc phục tại các điểm bê tông bị nứt, vỡ với tổng chiều dài 3 Km</t>
  </si>
  <si>
    <t>Đường GTNT Ngọc Hoàng - Măng Bút đi thôn Đăk Nai</t>
  </si>
  <si>
    <t>Đăk Nai</t>
  </si>
  <si>
    <t>Phục vụ thuận tiện cho việc đi lại, vận chuyển hàng nông sản cho 59 hộ dân với 197 nhân khẩu, giúp nhân dân từng bước phát triển kinh tế.</t>
  </si>
  <si>
    <t>Đường GTNT loại C; L=900m</t>
  </si>
  <si>
    <t>Đường GTNT Ngọc Hoàng - Măng Bút đi thôn Kon Tuông</t>
  </si>
  <si>
    <t>Kon Tuông</t>
  </si>
  <si>
    <t>Phục vụ thuận tiện cho việc đi lại, vận chuyển hàng nông sản cho 82 hộ dân với 263 nhân khẩu, giúp nhân dân từng bước phát triển kinh tế.</t>
  </si>
  <si>
    <t>Công trình cấp 4</t>
  </si>
  <si>
    <t>Đường GTNT Tân Rát đi khu sản xuất Vay Háy</t>
  </si>
  <si>
    <t>Tân Rát</t>
  </si>
  <si>
    <t>Phục vụ việc đi lại và sản xuất của nhân dân</t>
  </si>
  <si>
    <t>Sửa chữa đường từ cầu Đăk Đoan đi thôn Sa Múc</t>
  </si>
  <si>
    <t>Sa Múc</t>
  </si>
  <si>
    <t>Đường từ tỉnh lộ 673 đi khu sản xuất Đăk Reo</t>
  </si>
  <si>
    <t>Long Năng</t>
  </si>
  <si>
    <t>Đường GTNT Tu Dốp 2</t>
  </si>
  <si>
    <t>Tu Dốp</t>
  </si>
  <si>
    <t>Phục vụ thuận tiện cho việc đi lại, vận chuyển hàng nông sản cho 49 hộ dân với 127 nhân khẩu, giúp nhân dân từng bước phát triển kinh tế.</t>
  </si>
  <si>
    <t>Đường GTNT thôn Sa Múc đi khu sản xuất Kiếp Tu</t>
  </si>
  <si>
    <t>Đường GTNT Sa Múc đi KSX Dá Tối</t>
  </si>
  <si>
    <t>UBND xã Xốp</t>
  </si>
  <si>
    <t>Thôn Đăk Xi Na, xã Xốp</t>
  </si>
  <si>
    <t>Cầu tạm bợ 1,5m; tuyến đi khu sản xuất 
khoảng 70ha đất sản xuất nông nghiệp</t>
  </si>
  <si>
    <t>Cầu tràn; Lnhip=10m; Bm=3m; Lt=20m</t>
  </si>
  <si>
    <t>Đường đi KSX Đăk Rang thôn Xốp Dùi xã Xốp</t>
  </si>
  <si>
    <t>Thôn Xốp Dùi, xã Xốp</t>
  </si>
  <si>
    <t>Đường đất Rộng 1,5m; tuyến đi khu sản xuất 
khoảng 40ha đất sản xuất nông nghiệp</t>
  </si>
  <si>
    <t>Đường GTNT loại C; Bn=5m; Bm=3m; Lt=600m</t>
  </si>
  <si>
    <t>Đường đi KSX Đăk Cam đến Đăk Lô thôn Kon Liêm xã Xốp</t>
  </si>
  <si>
    <t>Thôn Kon Liêm, xã Xốp</t>
  </si>
  <si>
    <t>Đường đất Rộng 1,5m; tuyến đi khu sản xuất 
khoảng 45ha đất sản xuất nông nghiệp</t>
  </si>
  <si>
    <t>Đường GTNT loại C; Bn=5m; Bm=3m; Lt=800m</t>
  </si>
  <si>
    <t>Thủy lợi Nước Rùi thôn Xốp Dùi xã Xốp</t>
  </si>
  <si>
    <t>Đập tạm và kênh đất dẫn nước tưới
khoảng 25ha đất sản xuất nông nghiệp</t>
  </si>
  <si>
    <t>Đập đầu mối và kênh dẫn nước Lt=800m</t>
  </si>
  <si>
    <t>Đường đi nội đồng Đăk Heng thôn Xốp Nghét xã Xốp</t>
  </si>
  <si>
    <t>Thôn Xốp Nghét, xã Xốp</t>
  </si>
  <si>
    <t>Đường GTNT loại C; Bn=5m; Bm=3m; Lt=1.000m</t>
  </si>
  <si>
    <t>Đường đi KSX Đăk Ping thôn Xốp Nghét xã Xốp</t>
  </si>
  <si>
    <t>Đường đất Rộng 1,5m; tuyến đi khu sản xuất 
khoảng 20ha đất sản xuất nông nghiệp</t>
  </si>
  <si>
    <t>Kênh mương Đăk Soong thôn Xốp Dùi xã Xốp</t>
  </si>
  <si>
    <t xml:space="preserve">Tưới khỏng khoảng 15ha đất </t>
  </si>
  <si>
    <t>kênh dẫn nướcKT 40*40 Lt=800m</t>
  </si>
  <si>
    <t>Đường đi KSX Đăk Xoong thôn Xốp Dùi xã Xốp</t>
  </si>
  <si>
    <t>Đường đất Rộng 1,5m; tuyến đi khu sản xuất 
khoảng 30ha đất sản xuất nông nghiệp</t>
  </si>
  <si>
    <t>Đường GTNT loại C; Bn=5m; Bm=3m; Lt=700m</t>
  </si>
  <si>
    <t>Sân thể thao thôn Xốp Nghét xã Xốp</t>
  </si>
  <si>
    <t>Chưa có sân bóng phục vụ thể thao giải trí ở thôn</t>
  </si>
  <si>
    <t xml:space="preserve">Sân bóng đá KT 100*80m </t>
  </si>
  <si>
    <t>Đường đi KSX Nước Rùi thôn Xốp Dùi xã Xốp</t>
  </si>
  <si>
    <t>Đường đất Rộng 1,5m; tuyến đi khu sản xuất 
khoảng 50ha đất sản xuất nông nghiệp</t>
  </si>
  <si>
    <t>Đường GTNT loại C; Bn=5m; Bm=3m; Lt=2000m</t>
  </si>
  <si>
    <t>Đường đi KSX từ nhà bà Chiến đến ruộng Huyện đội</t>
  </si>
  <si>
    <t>UBND thị trấn</t>
  </si>
  <si>
    <t>Thôn Đăk Dung</t>
  </si>
  <si>
    <t>2022-2022</t>
  </si>
  <si>
    <t>Phục vụ nhu cầu đi lại cho người dân đặc biệt là mùa mưa</t>
  </si>
  <si>
    <t>Mở rộng nền đường, bê tông hóa mặt đường; khoảng 1,5km</t>
  </si>
  <si>
    <t>Đường Chung Năng ngoài đi Chung Năng trong (bê tông hóa một số đoạn chưa được đầu tư)</t>
  </si>
  <si>
    <t>Thôn Chung Năng</t>
  </si>
  <si>
    <t>bê tông hoá mặt đường</t>
  </si>
  <si>
    <t>Cầu tràn đi KSX Đăk Pang</t>
  </si>
  <si>
    <t>Thôn Đăk Ra</t>
  </si>
  <si>
    <t>2023-2023</t>
  </si>
  <si>
    <t>Cầu tràn dài dài khoảng 10m</t>
  </si>
  <si>
    <t xml:space="preserve"> Đường đi sản xuất thôn Đông Sông</t>
  </si>
  <si>
    <t>Thôn Đông Sông</t>
  </si>
  <si>
    <t>2024-2024</t>
  </si>
  <si>
    <t>Đường đi KSX từ cầu treo Đăk Non đến rẫy A Thải</t>
  </si>
  <si>
    <t>Thôn Long Nang</t>
  </si>
  <si>
    <t>2025-2025</t>
  </si>
  <si>
    <t>Đường đi sản xuất
 Đăk Trum thôn Vai Trang</t>
  </si>
  <si>
    <t>UBND xã Đăk Long</t>
  </si>
  <si>
    <t>đầu tư mới, phục vụ đi lại và vân chuyển nông sản của nhân dân</t>
  </si>
  <si>
    <t>L =1,4km, 
rộng 3m</t>
  </si>
  <si>
    <t>Đường đi sản xuất Đăk Bang
 nối dài thôn Đăk Xây</t>
  </si>
  <si>
    <t>L = 0,3km,
rộng 3m</t>
  </si>
  <si>
    <t>Phục vụ tưới tiêu ruộng lúa, hoa màu</t>
  </si>
  <si>
    <t>L=0,3km, 
rộng 3m</t>
  </si>
  <si>
    <t>Đường đi sản xuất Đăk Ting nối 
dài thôn Đăk Tu xã Đăk Long</t>
  </si>
  <si>
    <t>L =1,5km, 
rộng 3m</t>
  </si>
  <si>
    <t>Đường sản Đăk Pook thôn Pêng Blong xã Đăk Long</t>
  </si>
  <si>
    <t>L=1,5 km, 
rộng 3m</t>
  </si>
  <si>
    <t>Đường đi sản xuất Đăk Blok nhóm 1 thôn Đăk Ak xã Đăk Long</t>
  </si>
  <si>
    <t>2024</t>
  </si>
  <si>
    <t>L =1km, 
rộng 3</t>
  </si>
  <si>
    <t>Ke suối Đăk Long nhóm 1 thôn Đăk Tu xã Đăk Long</t>
  </si>
  <si>
    <t>kè rọ 
đá L=100m</t>
  </si>
  <si>
    <t>Đường đi sản xuất Đăk Đôl 
thôn Đăk Tu xã Đăk Long</t>
  </si>
  <si>
    <t>L=2km,
rộng 3m</t>
  </si>
  <si>
    <t>Đường sản xuất Đăk Xia thôn
 Đăk Ôn xã Đăk Long</t>
  </si>
  <si>
    <t>L=0,9km,
 rộng 3m</t>
  </si>
  <si>
    <t>Đường SX Đăk MDét thôn Đăk Xây xã Đăk Long</t>
  </si>
  <si>
    <t>L =0,7 km, 
rộng 3</t>
  </si>
  <si>
    <t>UBND xã Đăk Nhoong</t>
  </si>
  <si>
    <t xml:space="preserve"> Đăk Ung</t>
  </si>
  <si>
    <t xml:space="preserve">Phục vụ nhu cầu đi lại của người dân </t>
  </si>
  <si>
    <t xml:space="preserve"> Đương GTNT, Lt = 500;
 Bn=4m; Bm = 3m </t>
  </si>
  <si>
    <t>Đăk Ga</t>
  </si>
  <si>
    <t xml:space="preserve">Đường GTNT, Lt = 1.000;
Bn=4m; Bm = 3m </t>
  </si>
  <si>
    <t xml:space="preserve"> Đak Nhoong  </t>
  </si>
  <si>
    <t>Đường GTNT, Lt = 500m, Bn=4m; Bm = 3m</t>
  </si>
  <si>
    <t>Xây mới thuỷ lợi Đăk Đe</t>
  </si>
  <si>
    <t>UBND xã Đak Nhoong</t>
  </si>
  <si>
    <t>Thôn Đăk Ung</t>
  </si>
  <si>
    <t>Phục vụ sản xuất</t>
  </si>
  <si>
    <t>Đập đầu mối và kênh dẫn nước Lt=500m</t>
  </si>
  <si>
    <t>Xây mới đường đi khu sản xuất Đăk Công Tắc</t>
  </si>
  <si>
    <t>Thôn Roóc Nầm</t>
  </si>
  <si>
    <t>Đường GTNT loại C; Bn=4m; Bm=3m; Lt=300m</t>
  </si>
  <si>
    <t>Xây mới đường đi khu sản xuất cũ</t>
  </si>
  <si>
    <t>Đường GTNT loại C; Bn=4m; Bm=3m; Lt=600m</t>
  </si>
  <si>
    <t>Xây mới đường đi khu sản xuất Đăk Đoát</t>
  </si>
  <si>
    <t>Thôn Đăk
Ga</t>
  </si>
  <si>
    <t>Xây mới thuỷ lợi Đăk Cho</t>
  </si>
  <si>
    <t>Thôn Đăk
Nhoong</t>
  </si>
  <si>
    <t>Xây mới cầu treo đi khu sản xuất Đăk Hổ</t>
  </si>
  <si>
    <t xml:space="preserve">Qua suối
(dài 20m,rộng 1,5m)
</t>
  </si>
  <si>
    <t>Xây mới thuỷ lợi Đăk Rau</t>
  </si>
  <si>
    <t>Xây mới thuỷ lợi suối Đăk Lô</t>
  </si>
  <si>
    <t>Thôn Roóc Mẹt</t>
  </si>
  <si>
    <t>Xây mới đường đi khu sản xuất dọc suối Đăk Lô</t>
  </si>
  <si>
    <t>Xây mới cầu treo qua suối Đăk Két</t>
  </si>
  <si>
    <t>Làm cầu
 sắt kiên
 cố</t>
  </si>
  <si>
    <t>Đường GTNT từ cầu treo đi KSX Pêng Bai thôn Đăk Bo</t>
  </si>
  <si>
    <t>UBND xã Đak Kroong</t>
  </si>
  <si>
    <t>Thôn Đăk Bo</t>
  </si>
  <si>
    <t>Đường GTNT loại C; Bn=4m; Bm=3m; Lt=700 m</t>
  </si>
  <si>
    <t>Đường GTNT đi KSX Đăk Pók thôn Đăk Gô nối dài</t>
  </si>
  <si>
    <t>Thôn Đăk Gô</t>
  </si>
  <si>
    <t>Đường GTNT loại C; Bn=4m; Bm=3m; Lt=2500m</t>
  </si>
  <si>
    <t>Đường GTNT Đăk Wấk nối dài nhánh 4 đi KSX của thôn</t>
  </si>
  <si>
    <t>Thôn Đăk Wấk</t>
  </si>
  <si>
    <t>Đường GTNT loại C; Bn=4m; Bm=3m; Lt=1000 m</t>
  </si>
  <si>
    <t>Đường GTNT đi KSX ( qua nghĩa địa) Thôn Đăk Túc giai đoạn 2</t>
  </si>
  <si>
    <t>Thôn Đăk Túc</t>
  </si>
  <si>
    <t>Đường GTNT loại C; Bn=4m; Bm=3m; Lt=1500m</t>
  </si>
  <si>
    <t>Đường GTNT đi KSX từ vườn cà phê A Bê đên ruộng Đăk Lát trên</t>
  </si>
  <si>
    <t>Thôn Nú Vai</t>
  </si>
  <si>
    <t>Đường GTNT từ đường HCM đi KSX Đăk Năng thôn Đăk Bo</t>
  </si>
  <si>
    <t>Đường GTNT Đăk Gô từ nghĩa địa đi KSX của thôn</t>
  </si>
  <si>
    <t>Đường GTNT loại C; Bn=4m; Bm=3m; Lt=500m</t>
  </si>
  <si>
    <t>Đường GTNT từ khu tái định cư đi KSX thôn Đăk Túc</t>
  </si>
  <si>
    <t xml:space="preserve">Đường GTNT từ vườn cà phê ông A Thâm đi KSX  thôn Đăk Sút </t>
  </si>
  <si>
    <t>Thôn Đăk Sút</t>
  </si>
  <si>
    <t>Đường GTNT loại C; Bn=4m; Bm=3m; Lt=1000m</t>
  </si>
  <si>
    <t>UBND xã Đăk Man</t>
  </si>
  <si>
    <t>Thôn Măng Khên</t>
  </si>
  <si>
    <t>Sửa chữa đập đầu mối, thay mới các van điều chỉnh nước đập đầu mối, thay đường ống dẫn nước</t>
  </si>
  <si>
    <t>Sửa chữa đường GTNT từ nhà A Chả đến nhà A Vòng</t>
  </si>
  <si>
    <t>Kiên cố hóa đường giao thông nội thôn</t>
  </si>
  <si>
    <t>Gia cố đoạn sụp lún, đứt gãy hoàn toàn 100m đường giao thông,</t>
  </si>
  <si>
    <t>Đường đi khu SX Đăk Lúc, thôn Đông Lốc</t>
  </si>
  <si>
    <t>KSX Đăk Lúc-thôn Đông Lốc</t>
  </si>
  <si>
    <t>Kiên cố hóa đường giao thông nội đồng</t>
  </si>
  <si>
    <t>Xây mới Lt=0,6 km kết cấu BTXM, M200 đá 2x4, Bn=4m, Bm=3m, rãnh thoát nước bằng BTXM</t>
  </si>
  <si>
    <t>Đường đi khu sản xuất Đăk Hú, thôn Đông Nây - xã Đăk Man</t>
  </si>
  <si>
    <t>KSX Đăk Hú-thôn Đông Nay</t>
  </si>
  <si>
    <t>Xây mới Lt=1,2 km kết cấu BTXM, M200 đá 2x4, Bn=4m, Bm=3m, rãnh thoát nước bằng BTXM</t>
  </si>
  <si>
    <t>Đường đi Khu SX Đăk Nhăng, thôn Măng Khên, xã Đăk Man</t>
  </si>
  <si>
    <t>KSX Đăk Nhăng-thôn Măng Khên</t>
  </si>
  <si>
    <t>Xây mới Lt=1 km kết cấu BTXM, M200 đá 2x4, Bn=4m, Bm=3m, rãnh thoát nước bằng BTXM</t>
  </si>
  <si>
    <t>Đường đi khu Sx Thông Tin,
thôn Măng khên, xã Đăk Man</t>
  </si>
  <si>
    <t>KSX Đăk Thông Tin-thôn Măng Khên</t>
  </si>
  <si>
    <t>Đường đi khu SX Đăk Niên (GĐ 2), thôn Măng Khên, xã Đăk Man</t>
  </si>
  <si>
    <t>KSX Đăk Niên-thôn Măng Khên</t>
  </si>
  <si>
    <t>Đường đi KSX Măng Khên nhỏ (từ nhà A Vòng-KSX Đăk Reo) (GĐ2)</t>
  </si>
  <si>
    <t>KSX Đăk Reo-thôn Măng Khên</t>
  </si>
  <si>
    <t>Sân thể thao trung tâm xã</t>
  </si>
  <si>
    <t>Đầu tư CSHT phục vụ nhu cầu thể thao xã</t>
  </si>
  <si>
    <t>UBND xã Đăk Pek</t>
  </si>
  <si>
    <t>Thôn Đăk Nớ</t>
  </si>
  <si>
    <t>Sửa chữa điểm trường đảm bảo các điều kiện dạy và học</t>
  </si>
  <si>
    <t>Phòng học, nhà vệ sinh, sân bê tông</t>
  </si>
  <si>
    <t>Xây dựng nhà rông thôn Đăk Nớ</t>
  </si>
  <si>
    <t>Xây dựng nhà sinh hoạt cộng đồng</t>
  </si>
  <si>
    <t>UBND xã Đăk Choong</t>
  </si>
  <si>
    <t>thôn Mô Mam,</t>
  </si>
  <si>
    <t>Đường đất, khó đi lại trong mùa mưa</t>
  </si>
  <si>
    <t>L=700m, Bn=4,0, Bm=3,0</t>
  </si>
  <si>
    <t>thôn Kon Brỏi - La Lua</t>
  </si>
  <si>
    <t>Kênh đất, không đảm bảo khả năng tưới</t>
  </si>
  <si>
    <t>L=800 m; h=40; b=35</t>
  </si>
  <si>
    <t>thôn Đăk Mi</t>
  </si>
  <si>
    <t>Đường đi nghĩa địa các thôn Đăk Glây - Mô Mam - Kon Brỏi</t>
  </si>
  <si>
    <t>thôn Kon brỏi</t>
  </si>
  <si>
    <t>L=500m, Bn=4,0, Bm=3,0</t>
  </si>
  <si>
    <t>Đường sản xuất Mô Mam - Kon Brỏi (GĐ2)</t>
  </si>
  <si>
    <t>thôn Kon Brỏi</t>
  </si>
  <si>
    <t>L=800m, Bn=4,0, Bm=3,0</t>
  </si>
  <si>
    <t>Đường đi sản xuất Đăk Bla</t>
  </si>
  <si>
    <t>thôn Đăk Bla, xã Đăk Choong</t>
  </si>
  <si>
    <t>Đường vào nghĩa địa thôn Đăk Mi</t>
  </si>
  <si>
    <t>thôn Đăk Mi, xã Đăk Choong</t>
  </si>
  <si>
    <t>Đường nội thôn Đăk Bla</t>
  </si>
  <si>
    <t>KCH kênh mương thủy lợi Đăk Sĩ thôn Mô Mam</t>
  </si>
  <si>
    <t>thôn Mô Mam</t>
  </si>
  <si>
    <t>Đập tạm, kênh mương đất không đảm bảo khả năng tưới</t>
  </si>
  <si>
    <t>S tưới = 6 ha; L= 500m</t>
  </si>
  <si>
    <t>Đường đi sản xuất Đăk Si Ni thôn La Lua</t>
  </si>
  <si>
    <t>thôn La Lua</t>
  </si>
  <si>
    <t>Kiên cố hóa kênh mương thủy lợi Đăk Nghét</t>
  </si>
  <si>
    <t>thôn Đăk Bla</t>
  </si>
  <si>
    <t>L=400 m; h=40; b=35</t>
  </si>
  <si>
    <t>Đường đi khu sản xuất thôn Đăk Lây</t>
  </si>
  <si>
    <t>thôn Đăk Lây</t>
  </si>
  <si>
    <t>L=600m, Bn=4,0, Bm=3,0</t>
  </si>
  <si>
    <t>Đường đi nghĩa địa thôn Đăk Bla (Liêm Răng cũ)</t>
  </si>
  <si>
    <t>KCH kênh mương thuỷ lợi Kon Riêng</t>
  </si>
  <si>
    <t>thôn Kon Riêng</t>
  </si>
  <si>
    <t>L=600 m; h=40; b=35</t>
  </si>
  <si>
    <t>03 xã</t>
  </si>
  <si>
    <t>Cứng hóa 18km đường liên xã</t>
  </si>
  <si>
    <t>BTXM, L&lt;=18km</t>
  </si>
  <si>
    <t>Dự án Đường đi KSX thôn Đak Jri xã Đăk Tơ Re</t>
  </si>
  <si>
    <t>UBND xã Đăk Tờ Re</t>
  </si>
  <si>
    <t>Thôn Đak Jri</t>
  </si>
  <si>
    <t>BTXM, L&lt;=1km</t>
  </si>
  <si>
    <t>Đường đi KSX thôn Kon Jri Pen xã Đăk Tờ Re</t>
  </si>
  <si>
    <t>Thôn Kon Jri Pen</t>
  </si>
  <si>
    <t>Sân bê tông nhà rông thôn Kon Xơm Luh xã Đăk Tờ Re</t>
  </si>
  <si>
    <t>Thôn Kon Xơm Luh</t>
  </si>
  <si>
    <t>làm mới sân bê tông</t>
  </si>
  <si>
    <t>Đường đi KSX làng Kon K'Lâng, thôn Đak Ơ Nglăng xã Đăk Tờ Re</t>
  </si>
  <si>
    <t>Thôn Đak Ơ Nglăng</t>
  </si>
  <si>
    <t>Sân bê tông nhà rông làng Kon Tờ Neh, thôn Đak Puih xã Đăk Tờ Re</t>
  </si>
  <si>
    <t>Thôn Đak Puih</t>
  </si>
  <si>
    <t>Sân bê tông nhà văn hóa thôn Tam Sơn xã Đăk Tờ Re</t>
  </si>
  <si>
    <t>Thôn Tam Sơn</t>
  </si>
  <si>
    <t>Đường đi KSX thôn Kon Xơm Luh xã Đăk Tờ Re</t>
  </si>
  <si>
    <t>Đường đi KSX thôn Đak Puih xã Đăk Tờ Re</t>
  </si>
  <si>
    <t>Đường đi KSX thôn Trăng Nó - Kon Blo xã Đăk Kôi</t>
  </si>
  <si>
    <t>UBND xã Đăk Kôi</t>
  </si>
  <si>
    <t xml:space="preserve">thôn Trăng Nó - Kon Blo </t>
  </si>
  <si>
    <t>Dự án Sửa chữa, nâng cấp lớp học trường Mầm Non thôn Tu Ngó - Kon Bông xã Đăk Kôi</t>
  </si>
  <si>
    <t>thôn Tu Ngó - Kon Bông</t>
  </si>
  <si>
    <t>SC phòng học, làm mới sân bê tông, hàng rào</t>
  </si>
  <si>
    <t>Dự án Sửa chữa, nâng cấp trường Mầm Non thôn Ngọc Răng - Nhân Liếu xã Đăk Kôi</t>
  </si>
  <si>
    <t>thôn Ngọc Răng - Nhân Liếu</t>
  </si>
  <si>
    <t>Dự án Sửa chữa, nâng cấp trường Mầm Non thôn Tu Rối xã Đăk Kôi</t>
  </si>
  <si>
    <t xml:space="preserve"> thôn Tu Rối</t>
  </si>
  <si>
    <t>Dự án Sửa chữa, nâng cấp trường Mầm Non thôn Tu Rơ Băng xã Đăk Kôi</t>
  </si>
  <si>
    <t xml:space="preserve"> thôn Tu Rơ Băng</t>
  </si>
  <si>
    <t>Xây dựng mới kênh mương thủy lợi thôn Tu Ngó - Kon Bông (nối tiếp vào kênh mương thôn Kon RGỗh) xã Đăk Kôi</t>
  </si>
  <si>
    <t>Thôn Tu Ngó - Kon Bông</t>
  </si>
  <si>
    <t>Làm mới kênh mương L&lt;=250m</t>
  </si>
  <si>
    <t>Xây dựng mới kênh mương thủy lợi nước chuông thôn Trăng Nó - Kon Blo (nối tiếp vào kênh mương hiện có) xã Đăk Kôi</t>
  </si>
  <si>
    <t>thôn Trăng Nó - Kon Blo</t>
  </si>
  <si>
    <t>Làm mới kênh mương, L&lt;=600m</t>
  </si>
  <si>
    <t>Đường đi KSX thôn Tu Ngó - Kon Bông xã Đăk Kôi</t>
  </si>
  <si>
    <t>Đường đi KSX thôn Tu Rối, xã Đăk Kôi</t>
  </si>
  <si>
    <t>thôn Tu Rối</t>
  </si>
  <si>
    <t>Dự án Đường nội thôn 1, thị trấn Đăk Rve</t>
  </si>
  <si>
    <t>UBND thị trấn Đăk Rve</t>
  </si>
  <si>
    <t>Dự án Đường nội thôn 9, thị trấn Đăk Rve</t>
  </si>
  <si>
    <t>Thôn 9</t>
  </si>
  <si>
    <t>BTXM, L&lt;=700m</t>
  </si>
  <si>
    <t>Đường đi khu sản xuất thôn 7, thị trấn Đăk Rve</t>
  </si>
  <si>
    <t>Đường đi khu sản xuất thôn 5, thị trấn Đăk Rve</t>
  </si>
  <si>
    <t>Thôn 5</t>
  </si>
  <si>
    <t>Đường nội thôn 5, thị trấn Đăk Rve</t>
  </si>
  <si>
    <t>Đường đi KSX thôn 4, thị trấn Đăk Rve</t>
  </si>
  <si>
    <t>Thôn 4</t>
  </si>
  <si>
    <t>Dự án Đường giao thông NT đoạn từ đường DH 22 đi khu sản xuất Đăk Nâm (đoạn nối tiếp), xã Đăk Pne</t>
  </si>
  <si>
    <t>UBND xã Đăk Pne</t>
  </si>
  <si>
    <t>Thôn 2</t>
  </si>
  <si>
    <t>Đường đi khu sản xuất Đăk Răk thôn 4 (đoạn từ nhà ông A BLênh đến cống Đăk Bút)</t>
  </si>
  <si>
    <t>Đường đi khu sản xuất Đăk Răk thôn 4 (đoạn nói tiếp)</t>
  </si>
  <si>
    <t>BTXM, L&lt;=1,1km</t>
  </si>
  <si>
    <t>Đường đi khu sản xuất Đăk Răk thôn 4 (tiếp theo)</t>
  </si>
  <si>
    <t>Đường giao thông đi đầm cây quế thôn 4</t>
  </si>
  <si>
    <t>BTXM, L&lt;=1,3km</t>
  </si>
  <si>
    <t>Dự án Đường đi khu sản xuất nước Nhê thôn Kon Lỗ (nối dài), xã Đăk Tơ Lung</t>
  </si>
  <si>
    <t>UBND xã Đăk Tơ Lung</t>
  </si>
  <si>
    <t>Thôn Kon Lỗ</t>
  </si>
  <si>
    <t>BTXM, L&lt;250m</t>
  </si>
  <si>
    <t>Dự án đường đi khu sản xuất tập trung thôn Kon Long, xã Đăk Tơ Lung</t>
  </si>
  <si>
    <t>Thôn Kon Long</t>
  </si>
  <si>
    <t>Dự án Đường đi khu sản xuất nước muối thôn Kon Bỉ (nhánh 2), xã Đăk Tơ Lung</t>
  </si>
  <si>
    <t>Thôn Kon Bỉ</t>
  </si>
  <si>
    <t>Đường đi KSX Đăk Tơ Lung thôn Kon Mong Tu (nối tiếp), xã Đăk Tơ Lung</t>
  </si>
  <si>
    <t>Thôn Kon Mong Tu</t>
  </si>
  <si>
    <t>Xây mới sân bê tông, tường rào trường MN Kon Lỗ, xã Đăk Tơ Lung</t>
  </si>
  <si>
    <t>Làm mới sân bê tông, tường rào</t>
  </si>
  <si>
    <t>Xây mới sân bê tông, tường rào trường MN Kon Long, xã Đăk Tơ Lung</t>
  </si>
  <si>
    <t>Xây mới sân bê tông, tường rào trường MN Kon Bỉ, xã Đăk Tơ Lung</t>
  </si>
  <si>
    <t>Đường đi KSX tập trung Kon Mong Tu, xã Đăk Tơ Lung</t>
  </si>
  <si>
    <t>BTXM, L&lt;300m</t>
  </si>
  <si>
    <t>Đường đi khu sản xuất Đăk Son nhánh 2 xã Đăk Tơ Lung</t>
  </si>
  <si>
    <t>Sửa chữa Đường nội thôn Kon Long xã Đăk Tơ Lung</t>
  </si>
  <si>
    <t>Đường ra khu sản xuất  nước Bía xã Đăk Tơ Lung</t>
  </si>
  <si>
    <t>Đường nội Thôn Kon Mong Tu xã Đăk Tơ Lung</t>
  </si>
  <si>
    <t>Đường từ tỉnh lộ 677 đi khu sản xuất nước Son nối dài xã Đăk Tơ Lung</t>
  </si>
  <si>
    <t>Sửa chữa kênh mương thuỷ lợi thôn 2 Kon Long xã Đăk Tơ Lung</t>
  </si>
  <si>
    <t>Sủa chữa kênh, đập đầu mối</t>
  </si>
  <si>
    <t>Đường ra KSX nước muối  nhánh 2 xã Đăk Tơ Lung</t>
  </si>
  <si>
    <t>Đường đi khu sản xuất Ngọc Tơ ve xã Đăk Tơ Lung</t>
  </si>
  <si>
    <t>Đường đi KSX tập Nước Nhê Nhánh 2 xã Đăk Tơ Lung</t>
  </si>
  <si>
    <t>Đường đi KSX Nước Sa xã Đăk Tơ Lung</t>
  </si>
  <si>
    <t>Đường đi KSX Nước Muối xã Đăk Tơ Lung</t>
  </si>
  <si>
    <t>Đường đi KSX Dân Quân xã Đăk Tơ Lung</t>
  </si>
  <si>
    <t>Dự án: Đường đi KSX thôn 5 xã Tân Lập (tuyến đập Đăk Rơ nối tiếp)</t>
  </si>
  <si>
    <t>UBND xã Tân Lập</t>
  </si>
  <si>
    <t>BTXM, L&lt;=250m</t>
  </si>
  <si>
    <t>Dự án: Đường liên xã đến KSX thôn 6 xã Tân Lập (Đoạn từ nhà bà Mùi đến nhà bà Chi)</t>
  </si>
  <si>
    <t>Thôn 6</t>
  </si>
  <si>
    <t>Dự án: Đường nội thôn 5 xã Tân Lập</t>
  </si>
  <si>
    <t>Dự án: Đường đi KSX thôn 5 xã Tân Lập (Đoạn từ rẫy A Oanh đến rẫy A Hiền)</t>
  </si>
  <si>
    <t>Dự án: Đường nội thôn thôn 6 xã Tân Lập (Đoạn từ nhà ông Hảo đi khu sản xuất)</t>
  </si>
  <si>
    <t>Dự án: Đường đi KSX thôn 6 xã Tân Lập (ông kiều)</t>
  </si>
  <si>
    <t>Dự án: Đường đi KSX thôn 5 xã Tân Lập (Đoạn từ đập Đăk Rơ đi thao trường bắn)</t>
  </si>
  <si>
    <t>Dự án: Đường đi KSX thôn 6 xã Tân Lập (Đoạn từ nhà ông A Nhảy đi vào)</t>
  </si>
  <si>
    <t>Dự án: Đường đi KSX thôn 5 xã Tân Lập (Đoạn từ rẫy Y Ngan đi KSX)</t>
  </si>
  <si>
    <t>Dự án: Đường đi KSX thôn 6 xã Tân Lập (Đường liên xã đi khu sản xuất)</t>
  </si>
  <si>
    <t>Đường đi khu SX thôn 11 xã Đăk Ruồng</t>
  </si>
  <si>
    <t>UBND xã Đăk Ruồng</t>
  </si>
  <si>
    <t>Thôn 11</t>
  </si>
  <si>
    <t>BTXM, L&lt;=300m</t>
  </si>
  <si>
    <t>Đường đi KSX thôn 10 xã Đăk Ruồng (đoạn nối tiếp)</t>
  </si>
  <si>
    <t>Thôn 10</t>
  </si>
  <si>
    <t>Thôn Đăk Lúp, xã Đăk Nên</t>
  </si>
  <si>
    <t>Đảm bảo nguồn nước sinh hoạt hàng ngày cho nhân dân</t>
  </si>
  <si>
    <t>Cấp nước sinh hoạt cho 120 hộ</t>
  </si>
  <si>
    <t>Thôn Xô Thák, Xã Đăk Nên</t>
  </si>
  <si>
    <t>Nâng cấp, cải tạo bể chứa tập trung</t>
  </si>
  <si>
    <t>Đường đi khu sản xuất thôn Đắk Tiêu đi làng Tu Rí thôn Đắk Púk</t>
  </si>
  <si>
    <t>Thôn Đắk Tiêu, xã Đăk Nên</t>
  </si>
  <si>
    <t>Chiều dài L=1,500, Bn=4m, Bm=3m</t>
  </si>
  <si>
    <t>Thủy lợi Nước Suối thôn Tu Rét</t>
  </si>
  <si>
    <t>Thôn Tu Rét, xã Đăk Nên</t>
  </si>
  <si>
    <t>Đập đầu mối và tuyến kênh</t>
  </si>
  <si>
    <t>Đường đi khu sản xuất Đăk Púk nối dài</t>
  </si>
  <si>
    <t>Thôn Đắk Púk, xã Đăk Nên</t>
  </si>
  <si>
    <t>Chiều dài L=450m, Bn=4m, Bm=3m</t>
  </si>
  <si>
    <t>Thôn Đăk Chờ, xã Đăk Ring</t>
  </si>
  <si>
    <t>Cấp nước sinh hoạt cho 29 hộ</t>
  </si>
  <si>
    <t>Thôn Đăk Da, xã Đăk Ring</t>
  </si>
  <si>
    <t>Hệ thống kênh tưới L=1.000m, diện tích 6,0 ha</t>
  </si>
  <si>
    <t>Cầu treo đi khu sản xuất Nước Mang làng Ngọc Hoàng thôn Đăk Chờ</t>
  </si>
  <si>
    <t>Chiều dài L=35m, chiều rộng mặt cầu 1,3m</t>
  </si>
  <si>
    <t>Đường nội thôn làng Đăk sao thôn Đăk Da (đoạn cuối làng)</t>
  </si>
  <si>
    <t xml:space="preserve">Phục vụ nhân dân thuận lợi đi lại để thông thương mua bán và trao đổi hàng hóa. </t>
  </si>
  <si>
    <t>Chiều dài L=1.000m; Bn=4m; Bm=3m</t>
  </si>
  <si>
    <t>Cầu treo đi khu sản xuất Nước Cai</t>
  </si>
  <si>
    <t>Thôn Đăk Doa, xã Đăk Ring</t>
  </si>
  <si>
    <t>Chiều dài 30m, chiều rộng mặt cầu 1,3m</t>
  </si>
  <si>
    <t>Thủy lợi Nước Tôm</t>
  </si>
  <si>
    <t>Xây mới đập đầu mối và tuyến kênh</t>
  </si>
  <si>
    <t>Cầu treo đi khu sản xuất Nước Sao thôn Đăk Da</t>
  </si>
  <si>
    <t>Chiều dài 35m, chiều rộng mặt cầu 1,3m</t>
  </si>
  <si>
    <t>Thủy lợi Măng Ruông, thôn Đắk Da</t>
  </si>
  <si>
    <t>Nâng cấp, mở rộng đường GTNT thôn Điek Chè</t>
  </si>
  <si>
    <t>UBND xã Ngọk Tem</t>
  </si>
  <si>
    <t>Thôn Điek Chè, xã Ngọk Tem</t>
  </si>
  <si>
    <t>Chiều dài L=500m, Bn=4m, Bm=3m</t>
  </si>
  <si>
    <t>Thôn Điek Nót, xã Ngọk Tem</t>
  </si>
  <si>
    <t>Hoàn thiện cơ sở vật chất văn hóa thôn. Đảm bảo đạt tiêu chí NTM trên địa bàn xã</t>
  </si>
  <si>
    <t xml:space="preserve">San nền + Hàng rào </t>
  </si>
  <si>
    <t>Kênh mương thủy lợi Măng Păng</t>
  </si>
  <si>
    <t>Thôn Điek Pét, xã Ngọk Tem</t>
  </si>
  <si>
    <t>Xây mới tuyến kênh</t>
  </si>
  <si>
    <t>Đường GTNT thôn Điek Tem (nhóm 6)</t>
  </si>
  <si>
    <t>Chiều dài L=200m, Bn=4m, Bm=3m</t>
  </si>
  <si>
    <t>Xây mới Hội trường</t>
  </si>
  <si>
    <t>Nước sinh hoạt thôn Điek Nót</t>
  </si>
  <si>
    <t>Đường GTNT thôn Măng Nách</t>
  </si>
  <si>
    <t>Thôn Măng Nách, xã Ngọk Tem</t>
  </si>
  <si>
    <t>Đường đi khu sản xuất thôn Điek Chè</t>
  </si>
  <si>
    <t>Chiều dài L=1.400m, Bn=4m, Bm=3m</t>
  </si>
  <si>
    <t>Đường GTNT thôn Điek Tà Âu</t>
  </si>
  <si>
    <t>Thôn Điek Tà Âu, xã Ngọk Tem</t>
  </si>
  <si>
    <t>Chiều dài L=400m, Bn=4m, Bm=3m</t>
  </si>
  <si>
    <t>Đường GTNT đi khu sản xuất thôn Điek Tem (nhánh 1)</t>
  </si>
  <si>
    <t>Thôn Điek Tem, xã Ngọk Tem</t>
  </si>
  <si>
    <t>Chiều dài L=1.000m, Bn=4m, Bm=3m</t>
  </si>
  <si>
    <t>Đường GTNT đi khu sản xuất thôn Điek Tem (nhánh 2)</t>
  </si>
  <si>
    <t>Chiều dài L=700m, Bn=4m, Bm=3m</t>
  </si>
  <si>
    <t>09  Giếng khoan, 09 bồn chứa nước; 09 máy bơm</t>
  </si>
  <si>
    <t>Đường đi sản xuất Nước Vư</t>
  </si>
  <si>
    <t>Chiều dài L=1.200m, Bn=4m, Bm=3m</t>
  </si>
  <si>
    <t>Đường đi sản xuất Đắk Lean</t>
  </si>
  <si>
    <t xml:space="preserve"> Chiều dài L=200m, Bn=4m, Bm=3m</t>
  </si>
  <si>
    <t>Đường nội thôn nhánh 2 thôn Kon Plông</t>
  </si>
  <si>
    <t>Chiều dài L=150m, Bn=4m, Bm=3m</t>
  </si>
  <si>
    <t>Đường đi khu sản xuất Nước Xiêng</t>
  </si>
  <si>
    <t>Chiều dài L=1,200, Bn=4m, Bm=3m</t>
  </si>
  <si>
    <t>Cầu treo đi khu sản xuất Đăk Ram</t>
  </si>
  <si>
    <t>Thôn Đăk Xô, xã Hiếu</t>
  </si>
  <si>
    <t>Nước sinh hoạt thôn Kon Plông</t>
  </si>
  <si>
    <t>Đường đi khu sản xuất Đắk Pa Kla</t>
  </si>
  <si>
    <t>Chiều dài L=500, Bn=4m, Bm=3m</t>
  </si>
  <si>
    <t>Đường đi khu sản xuất cánh đồng Đăk Chè</t>
  </si>
  <si>
    <t>Thôn Vi Glơng, xã Hiếu</t>
  </si>
  <si>
    <t>UBND xã Đăk Tăng</t>
  </si>
  <si>
    <t>Thôn Vi Xây, xã Đăk Tăng</t>
  </si>
  <si>
    <t>Chiều dài L=1.100m, Bn=4m, Bm=3m</t>
  </si>
  <si>
    <t>Kênh mương thủy lợi Nước Thỏ thôn Rô Xia</t>
  </si>
  <si>
    <t>Thôn Rô Xia, xã Đăk Tăng</t>
  </si>
  <si>
    <t>Xây dựng mới tuyến kênh</t>
  </si>
  <si>
    <t>Đường đi khu sản xuất thôn Vi Rơ Ngheo</t>
  </si>
  <si>
    <t>Thôn Vi Rơ Ngheo, xã Đăk Tăng</t>
  </si>
  <si>
    <t>Cầu treo đi khu sản xuất cánh đồng Măng Púi thôn Đăk Pờ Rồ</t>
  </si>
  <si>
    <t>Thôn Đăk Pờ Rồ, xã Đăk Tăng</t>
  </si>
  <si>
    <t>Chiều dài 40m, chiều rộng mặt cầu 1,4m</t>
  </si>
  <si>
    <t>Cầu treo Nước Ngheo thôn Vi Rơ Ngheo</t>
  </si>
  <si>
    <t>Chiều dài 40m, chiều rộng mặt cầu 1,3m</t>
  </si>
  <si>
    <t>Thủy lợi Nước Măng thôn Vi Xây</t>
  </si>
  <si>
    <t>Đường đi khu sản xuất Đắk Gia thôn Đắk Pờ Rồ</t>
  </si>
  <si>
    <t>Thôn Đắk Pờ Rồ, xã Đăk Tăng</t>
  </si>
  <si>
    <t>Chiều dài L=900, Bn=4m, Bm=3m</t>
  </si>
  <si>
    <t>Cầu trreo đi khu sản xuất Nước Dắt</t>
  </si>
  <si>
    <t>Thôn Đắk Dắt, xã Măng Bút</t>
  </si>
  <si>
    <t>Chiều dài 60m, chiều rộng mặt cầu 1,2m</t>
  </si>
  <si>
    <t>Thôn Tu Nông, xã Măng Bút</t>
  </si>
  <si>
    <t>Nâng cấp đập đầu nguồn và hệ thống bể cưa</t>
  </si>
  <si>
    <t>Đường đi khu sản xuất Nước Ngao thôn Đăk Chun</t>
  </si>
  <si>
    <t>Thôn Đăk Chun, xã Măng Bút</t>
  </si>
  <si>
    <t>Chiều dài L=800m, Bn=4m, Bm=3m</t>
  </si>
  <si>
    <t>Thủy lợi Nước Chất 1 thôn Kô Chất</t>
  </si>
  <si>
    <t>Thôn Măng Bút, xã Măng Bút</t>
  </si>
  <si>
    <t>Cầu treo đi khu sản xuất thôn Văng Loa 2</t>
  </si>
  <si>
    <t>Thôn Văng Loa, xã Măng Bút</t>
  </si>
  <si>
    <t>Cầu treo đi khu sản xuất thôn Đăk Chun</t>
  </si>
  <si>
    <t>Chiều dài 70m, chiều rộng mặt cầu 1,2m</t>
  </si>
  <si>
    <t>Đường đi khu sản xuất Làng Đắk Pleng thôn Đắk Pông</t>
  </si>
  <si>
    <t>Thôn Đắk Pông, xã Măng Bút</t>
  </si>
  <si>
    <t>Chiều dài L=800, Bn=4m, Bm=3m</t>
  </si>
  <si>
    <t>Cầu treo đi khu sản xuất Nước Xong</t>
  </si>
  <si>
    <t>Thôn Đăk Lanh, xã Măng Bút</t>
  </si>
  <si>
    <t>Đường đi khu sản xuất Nước San thôn Văng Loa</t>
  </si>
  <si>
    <t>Chiều dài L=1.000, Bn=4m, Bm=3m</t>
  </si>
  <si>
    <t>Thôn Kon Chốt, Thị trấn Măng Đen</t>
  </si>
  <si>
    <t>Chiều dài L=850m, Bn=4m, Bm=3m</t>
  </si>
  <si>
    <t>Thôn Kon Du, xã Măng Cành</t>
  </si>
  <si>
    <t>Đường ống và bể lọc</t>
  </si>
  <si>
    <t>Thôn Măng Cành, Xã Măng Cành</t>
  </si>
  <si>
    <t>Đập đầu mối, tuyến kênh</t>
  </si>
  <si>
    <t>Cứng hóa đường liên xã</t>
  </si>
  <si>
    <t>trên địa bàn huyện</t>
  </si>
  <si>
    <t>Tạo điều kiện thuận lợi về mặt giao thông, góp phần phát triển kinh tế xã hội cho đồng bào các dân tộc vùng sâu, vùng xa của huyện Kon Plông</t>
  </si>
  <si>
    <t>Chiều dài khoảng L=10km</t>
  </si>
  <si>
    <t>UBND xã Hòa Bình</t>
  </si>
  <si>
    <t>Thôn ĐăkKrăk</t>
  </si>
  <si>
    <t xml:space="preserve">Hiện trạng đang là đường đất , mùa mưa lầy lội dân khó đi lại </t>
  </si>
  <si>
    <t xml:space="preserve">Đường bê tông từ nhà Bà Ranh đến đường tránh </t>
  </si>
  <si>
    <t xml:space="preserve">Hệ thống mương thoát nước phía tây đường trục thôn . </t>
  </si>
  <si>
    <t xml:space="preserve">Phuc vụ đời sông nhân dân. Hiện nay Phía Tây mặt đường cao nên đất cát đổ hết lên đường gây khó khăn cho nhân dân đi lại </t>
  </si>
  <si>
    <t xml:space="preserve">Mương thoát nước đường nhà bà Ranh </t>
  </si>
  <si>
    <t>Phục vụ đời sông nhân dân. Hiện nay lượng nước mưa đổ nhiều gây xói mòn đường đi rất lớn nhân dân đi lại rất khó khăn</t>
  </si>
  <si>
    <t>Công trình: Điểm trường mầm non thôn Konhrakơtu, xã ChưHreng; hạng mục: Cổng và hàng rào</t>
  </si>
  <si>
    <t>UBND xã Chư Hreng</t>
  </si>
  <si>
    <t>thôn Konhrakơtu, xã ChưHreng</t>
  </si>
  <si>
    <t>Dự kiến xây dựng hàng rào dài 315m</t>
  </si>
  <si>
    <t>Công trình: Điểm trường mầm non thôn Konhrakơtu, xã ChưHreng; hạng mục: Sân bê tông</t>
  </si>
  <si>
    <t>Dự kiến làm sân bê tông rộng 300m2</t>
  </si>
  <si>
    <t>Công trình: Nhà rông văn hóa thôn Konhrakơtu, xã ChưHreng; hạng mục: giếng khoan</t>
  </si>
  <si>
    <t>Dự kiến khoan giếng sâu 100m và các hạng mục nhỏ đi kèm</t>
  </si>
  <si>
    <t>Công trình: Cải tạo và nâng cấp nhà rông văn hóa thôn Konhrakơtu, xã ChưHreng</t>
  </si>
  <si>
    <t>Dự kiến tháo dỡ toàn bộ mái và thi công mới lại phần mái nhà rông</t>
  </si>
  <si>
    <t>Công trình: Cải tạo và nâng cấp đường bê tông nội thôn Konhrakơtu, xã ChưHreng</t>
  </si>
  <si>
    <t>Dự kiến bóc 250m đường bê tông và làm lại mới</t>
  </si>
  <si>
    <t>Đường GTNT Thôn Kon Jri Xút, xã Đăk Blà, thành phố Kon Tum: (Đoạn từ Quốc lộ 24 đến Cầu Tràn )</t>
  </si>
  <si>
    <t>UBND xã Đăk Blà</t>
  </si>
  <si>
    <t>hôn Kon Jri Xút</t>
  </si>
  <si>
    <t>Hoàn thiện CSHT</t>
  </si>
  <si>
    <t>Đường GTNT cấp C, dài khoảng 250m, rộng 3,5m, dày 16 cm</t>
  </si>
  <si>
    <t xml:space="preserve">Đường GTNT thôn  Kon Rơ Lang, xã Đăk Blà, TP Kon Tum (Đoạn từ Nhà rông đến nhà ông Đinh Hùng) </t>
  </si>
  <si>
    <t xml:space="preserve"> thôn  Kon Rơ Lang</t>
  </si>
  <si>
    <t>Đường GTNT cấp C, dài khoảng 350m, rộng 3,5m, dày 16 cm</t>
  </si>
  <si>
    <t>Đường GTNT thôn Kon Jơ Dreh  Plơng , xã ĐăkBlà,  TP Kon Tum. Hạng mục Mương thoát nước (Đoạn nhà ông A Khoăn đến Suối)</t>
  </si>
  <si>
    <t>thôn Kon Jơ Dreh  Plơng</t>
  </si>
  <si>
    <t>Rãnh thoát nước dọc KT (80x80)cm. dài  200 m.</t>
  </si>
  <si>
    <t>Trường Mầm Non Nắng Hồng xã Đăk Blà, thành phố Kon Tum; Hạng mục Điểm trường thôn Kon Gur Nhà học 01 phòng và các hạng mục phụ trợ</t>
  </si>
  <si>
    <t xml:space="preserve"> thôn Kon Gur</t>
  </si>
  <si>
    <t xml:space="preserve">Nhà học 01 phòng và các hạng mục phụ trợ Diện tích khoản 120m2 </t>
  </si>
  <si>
    <t>Đường GTNT thôn Kon Drei, xã ĐăkBlà, TP Kon Tum.( đoạn Nhà ông A - Huynh đi Khu Nghĩa Địa)</t>
  </si>
  <si>
    <t>thôn Kon Drei</t>
  </si>
  <si>
    <t>Đường GTNT cấp C, dài khoảng 350m, rộng 3m, dày 16 cm</t>
  </si>
  <si>
    <t>Điện chiếu sáng công lộ đoạn từ QL24 đi thôn Kon Jri Xút</t>
  </si>
  <si>
    <t>Chiều dài tuyến 886m, 01 tủ điều khiển, 21 bóng Đèn Led 100W, trồng mới 04 trụ cột BTLT 8,5m</t>
  </si>
  <si>
    <t>Đường GTNT thôn  Kon Rơ Lang, xã Đăk Blà, TP Kon Tum (Đoạn từ Nhà ông Đinh Hùng đến Bãi Cát giáp bờ sông)</t>
  </si>
  <si>
    <t>Đường GTNT cấp C, dài khoảng 400m, rộng 3,5m, dày 16 cm</t>
  </si>
  <si>
    <t>Nhà Rông thôn Kon Jơ Drẻh, xã ĐăkBlà , TP Kon Tum. Hạng mục Sân bê tông</t>
  </si>
  <si>
    <t>thôn Kon Jơ Drẻh</t>
  </si>
  <si>
    <t>Sân bê tông 
 diện tich khoảng 500m2</t>
  </si>
  <si>
    <t>Đường GTNT thôn Kon Jơ Dreh  Plơng , xã ĐăkBlà,  TP Kon Tum (Đoạn từ Quốc lộ 24 cũ đi bãi cát Đạt Tài )</t>
  </si>
  <si>
    <t>Đường GTNT cấp C, dài khoảng 500m, rộng 3m, dày 16 cm</t>
  </si>
  <si>
    <t xml:space="preserve">Đường GTNT thôn Kon Drei, xã Đăk Blà, TP Kon Tum 2022(Các đoạn kết nối). </t>
  </si>
  <si>
    <t>Đường GTNT cấp C, dài khoảng 300m, rộng 3m, dày 16 cm</t>
  </si>
  <si>
    <t xml:space="preserve">Đường GTNT thôn  Kon Rơ Lang, xã Đăk Blà, TP Kon Tum. (Các đoạn kết nối). </t>
  </si>
  <si>
    <t>thôn  Kon Rơ Lang</t>
  </si>
  <si>
    <t xml:space="preserve"> Đường GTNT Kon Jơ Drẻh, xã Đăk Blà thành phố Kon Tum 2022 (Các đoạn kết nối). </t>
  </si>
  <si>
    <t>Kon Jơ Drẻh</t>
  </si>
  <si>
    <t xml:space="preserve">Đường GTNT cấp C, dài khoảng 350m, rộng 3m, dày 16 cm </t>
  </si>
  <si>
    <t xml:space="preserve">Đường GTNT thôn Kon Jơ Dreh  Plơng , xã ĐăkBlà,  TP Kon Tum. (Các đoạn kết nối). </t>
  </si>
  <si>
    <t>Nhà rông thôn Kon Gur, xã Đăk Blà, thành phố Kon Tum. Hạng mục: Sân bê tông</t>
  </si>
  <si>
    <t xml:space="preserve">Đường GTNT thôn Kon Drei, xã Đăk Blà, TP Kon Tum 2022 (Các đoạn kết nối). </t>
  </si>
  <si>
    <t xml:space="preserve"> thôn Kon Drei</t>
  </si>
  <si>
    <t>Điện chiếu sáng công lộ Đường GTNT thôn Kon Rơ Lang, xã Đăk Blà, thành phố Kon Tum</t>
  </si>
  <si>
    <t>thôn Kon Rơ Lang</t>
  </si>
  <si>
    <t>Chiều dài tuyến 1.380m, 33 bóng Đèn Led 100W.</t>
  </si>
  <si>
    <t>Điện chiếu sáng công lộ Đường GTNT thôn Kon Drei, xã Đăk Blà, thành phố Kon Tum</t>
  </si>
  <si>
    <t>Chiều dài tuyến 701m, 01 tủ điều khiển, 15 bóng Đèn Led 100W, trồng mới 01 trụ cột BTLT 8,5m</t>
  </si>
  <si>
    <t>Nhà rông văn Kon Rơ Lang (Kon Kơ Pắt cũ) xã Đăk Blà thành phố Kon Tum.</t>
  </si>
  <si>
    <t>Trụ cột, sàn, đà giầm bê tông cốt thép, Khung trần xà gồ gỗ, mái lợp tranh Diện tích 65 m2</t>
  </si>
  <si>
    <t>UBND xã Đăk Rơ Wa</t>
  </si>
  <si>
    <t>Thôn Kon Kơ Tu, Đăk Rơ Wa</t>
  </si>
  <si>
    <t>Dự kiến xây dựng hàng rào dài 65 m</t>
  </si>
  <si>
    <t>Công trình: Điểm trường mầm non thôn Kon Kơ Tu, xã Đăk Rơ Wa; hạng mục: Sân bê tông</t>
  </si>
  <si>
    <t>Hiện tại, điểm trường chưa có sân bê tông</t>
  </si>
  <si>
    <t>Công trình: Cải tạo và nâng cấp nhà rông văn hóa thôn Kon Tum Kơ Nâm, xã Đăk Rơ Wa</t>
  </si>
  <si>
    <t>Thôn Kon Tum Kơ Nâm, Đăk Rơ Wa</t>
  </si>
  <si>
    <t>Sửa chữa</t>
  </si>
  <si>
    <t>Dự kiến tháo dỡ toàn bộ mái, thi công mới lại phần mái nhà rông, sơn sửa và một số hạng mục nhỏ đi kèm</t>
  </si>
  <si>
    <t>Sữa chữa đường GTGT số 02 thôn Kon Tum Kơ Nâm Htô, xã Đăk Rơ Wa</t>
  </si>
  <si>
    <t>Nhà rông thôn Kon Tum Kơ Nâm. Hạng mục: tường rào, sân bê tông</t>
  </si>
  <si>
    <t>Đường nội đồng Thôn Plei trunm - Đăk Choăk</t>
  </si>
  <si>
    <t>UBND phường Ngô Mây</t>
  </si>
  <si>
    <t>Thôn Plei trunm - Đăk Choăk</t>
  </si>
  <si>
    <t>2 Km</t>
  </si>
  <si>
    <t>Thay cầu treo ( Thành cầu - Bê tông)</t>
  </si>
  <si>
    <t>20 m</t>
  </si>
  <si>
    <t>Cống bê tông</t>
  </si>
  <si>
    <t>6m (Phi 200)</t>
  </si>
  <si>
    <t>UBND xã Kroong</t>
  </si>
  <si>
    <t>Thôn Kroong Klah</t>
  </si>
  <si>
    <t>Đường xuống cấp cần đầu tư xây dựng đảm bảo đi lại cho nhân dân</t>
  </si>
  <si>
    <t>Chiều dài: 270 m
Chiều dày: 0,16m
Chiều rộng: 3,5m</t>
  </si>
  <si>
    <t>Đường nội thôn KroongKlah  (Từ Nhà A Trường đến Nhà A Mỹ)</t>
  </si>
  <si>
    <t>Chiều dài: 265m
Chiều dày: 0,16m
Chiều rộng: 3,5m</t>
  </si>
  <si>
    <t>Đường nội thôn  KroongKlah (Từ Nhà A Kaoh đến Nhà A Kưh)</t>
  </si>
  <si>
    <t>Chiều dài: 350m
Chiều dày: 0,16m
Chiều rộng: 3,5m</t>
  </si>
  <si>
    <t>Đường nội thôn  KroongKlah (Từ Nhà A Trum đến Nhà A Thăng)</t>
  </si>
  <si>
    <t>Chiều dài: 150m
Chiều dày: 0,16m
Chiều rộng: 3,5m</t>
  </si>
  <si>
    <t>Thôn Kroong Ktu</t>
  </si>
  <si>
    <t>Chiều dài: 450m
Chiều dày: 0,16m
Chiều rộng: 3,5m</t>
  </si>
  <si>
    <t>Đường nội thôn  thôn Kroong Ktu (Từ Nhà A Dứi đến Tỉnh lộ 666 cũ )</t>
  </si>
  <si>
    <t>Chiều dài: 130m
Chiều dày: 0,16m
Chiều rộng: 3,5m</t>
  </si>
  <si>
    <t>Đường trục thôn số 4 thôn Kroong Ktu (Từ Nhà A Đảo đến Nhà A phen)</t>
  </si>
  <si>
    <t>Chiều dài: 80m
Chiều dày: 0,16m
Chiều rộng: 3,5m</t>
  </si>
  <si>
    <t>Đường nội thôn số 15 thôn Kroong Ktu (Từ Nhà Daoh đến Đất sản xuất)</t>
  </si>
  <si>
    <t>Chiều dài: 90m
Chiều dày: 0,16m
Chiều rộng: 3,5m</t>
  </si>
  <si>
    <t>Đường nội thôn số 14 thôn Kroong Ktu (Từ Nhà A Chức đến Đất sản xuất)</t>
  </si>
  <si>
    <t>Đường nội thôn số 2 thôn Kroong Ktu (Từ Nhà A Phen đến Nhà A Khoan)</t>
  </si>
  <si>
    <t>Chiều dài: 110m
Chiều dày: 0,16m
Chiều rộng: 3,5m</t>
  </si>
  <si>
    <t>Trường THCS BT DTTS Tu Mơ Rông</t>
  </si>
  <si>
    <t>sửa chữa nhà ở học sinh bán trú</t>
  </si>
  <si>
    <t>Trường PTDTBT THCS xã Đắk Na</t>
  </si>
  <si>
    <t>Đăk Na</t>
  </si>
  <si>
    <t>Xây mới 01 phòng ở</t>
  </si>
  <si>
    <t>Trường PTDTBT THCS xã Đắk Sao</t>
  </si>
  <si>
    <t>Đăk Sao</t>
  </si>
  <si>
    <t>Xây mới 05 phòng ở</t>
  </si>
  <si>
    <t>Trường PTDTBT TH-THCS xã Ngọc Yêu</t>
  </si>
  <si>
    <t>Ngok Yêu</t>
  </si>
  <si>
    <t>Xây mới 02 phòng ở</t>
  </si>
  <si>
    <t>Trường PTDTBT TH-THCS xã Ngọc Lây</t>
  </si>
  <si>
    <t>Ngok Lây</t>
  </si>
  <si>
    <t>Trường PTDTBT TH-THCS xã Tê Xăng</t>
  </si>
  <si>
    <t xml:space="preserve">Tê Xăng </t>
  </si>
  <si>
    <t>Trường PTDTBT TH-THCS xã Măng Ry</t>
  </si>
  <si>
    <t>Măng Ri</t>
  </si>
  <si>
    <t>Xây mới 04 phòng ở</t>
  </si>
  <si>
    <t>Trường PTDTBT TH-THCS xã Tu Mơ Rông</t>
  </si>
  <si>
    <t>Tu Mơ Rông</t>
  </si>
  <si>
    <t>sửa chữa nhà ở học sinh 04 phòng</t>
  </si>
  <si>
    <t>Trường PTDTBT TH-THCS xã Văn Xuôi</t>
  </si>
  <si>
    <t>Văn Xuôi</t>
  </si>
  <si>
    <t>Trường PTDTBT TH xã Đắk Sao</t>
  </si>
  <si>
    <t>Xây mới 2 khu nhà vệ sinh, 01 giếng khoan</t>
  </si>
  <si>
    <t>xây mới 04 phòng vệ sinh</t>
  </si>
  <si>
    <t>Xây mới 1 khu nhà vệ sinh, 01 giếng khoan</t>
  </si>
  <si>
    <t>Trường PTDTBT TH xã Đắk Na</t>
  </si>
  <si>
    <t>Xây mới nhà sinh hoạt 200m2</t>
  </si>
  <si>
    <t>Xây mới 04 phòng học bộ môn</t>
  </si>
  <si>
    <t>Xây mới 03 phòng học bộ môn</t>
  </si>
  <si>
    <t>Trường TH-THCS xã Ya Ly (Điểm trường trung tâm). Hạng mục: 02 phòng học chức năng và hạng mục phụ trợ</t>
  </si>
  <si>
    <t>Đầu tư hạng mục nhà học chức năng 02 phòng và các hạng mục phụ trợ.</t>
  </si>
  <si>
    <t>Trường THCS xã Rờ Kơi (Điểm trường trung tâm). Hạng mục: 02 phòng học chức năng và hạng mục phụ trợ</t>
  </si>
  <si>
    <t>Trường TH-THCS Nguyễn Tất Thành</t>
  </si>
  <si>
    <t>Trường TH-THCS Hùng Vương</t>
  </si>
  <si>
    <t>Nâng cấp, bổ sung phòng học, phòng bộ môn các Trường PTDTBT</t>
  </si>
  <si>
    <t>xã Đăk Pxi, xã Đăk Long, xã Ngọk Réo</t>
  </si>
  <si>
    <t>Củng cố hệ thống phòng, lớp học các Trường PTDTBT trên địa bàn huyện</t>
  </si>
  <si>
    <t>Làm mới, cải tạo, nâng cấp,</t>
  </si>
  <si>
    <t xml:space="preserve">Trường PTDT bán trú  THCS xã Đăk Rơ Nga </t>
  </si>
  <si>
    <t xml:space="preserve"> Đầu tư cơ sở vật chất, trang thiết bị cho trường phổ thông dân tộc nội trú, bán trú, có học sinh bán trú</t>
  </si>
  <si>
    <t>Phòng học bộ môn và các hạng mục phụ trợ</t>
  </si>
  <si>
    <t xml:space="preserve">Trường Mầm non Đăk Trăm </t>
  </si>
  <si>
    <t>Phòng học và các hạng mục phụ trợ</t>
  </si>
  <si>
    <t>Trường Mầm non Đăk Rơ Nga</t>
  </si>
  <si>
    <t xml:space="preserve">Trường Mầm non Văn Lem </t>
  </si>
  <si>
    <t>Trường Tiểu học Đăk Rơ Nga</t>
  </si>
  <si>
    <t>Trường Tiểu học xã Đăk Trăm</t>
  </si>
  <si>
    <t>Trường TH -THCS xã Văn Lem</t>
  </si>
  <si>
    <t>xã Văn Lem</t>
  </si>
  <si>
    <t>Công trình Trường PTDTBT THCS xã Mường Hoong</t>
  </si>
  <si>
    <t>Phát triển các trường PTDTBT, trường PTDT có học sinh ở bán trú 
cho người dân vùng đồng bào DTTS&amp;MN</t>
  </si>
  <si>
    <t>Xây mới: 04 phòng bộ môn,  01 phòng sinh hoạt-giáo dục dân tộc; cung cấp 01 công trình vệ sinh nước sạch</t>
  </si>
  <si>
    <t>Công trình Trường PTDTBT THCS xã Ngọc Linh</t>
  </si>
  <si>
    <t>Xây mới 10 phòng ở giáo viên, 05 phòng ở học sinh</t>
  </si>
  <si>
    <t>Công trình Trường PTDTBT THCS xã Đăk Long</t>
  </si>
  <si>
    <t>Xây mới: 4 phòng bộ môn,  17 phòng ở học sinh, 01 nhà ăn+nhà bếp, 01 phòng sinh hoạt dân tộc, 01 hệ thống nước sạch, nâng cấp 01 sân chơi+ bãi tập</t>
  </si>
  <si>
    <t>Công trình Trường Tiểu học xã Đăk Long</t>
  </si>
  <si>
    <t>Phát triển các trường PTDTBT, trường PTDT có học sinh ở bán trú cho người dân vùng đồng bào dân tộc thiểu số và miền núi</t>
  </si>
  <si>
    <t>Xây mới: 04 phòng học, 04 phòng bộ môn, 8 phòng ở học sinh, 01 nhà bếp, 01 nhà ăn</t>
  </si>
  <si>
    <t>Công trình Trường TH-THCS xã Đăk Man</t>
  </si>
  <si>
    <t>Xây mới: 04 phòng học, 04 phòng bộ môn</t>
  </si>
  <si>
    <t>Phòng ở cho HS bán trú tại trường PTDTBT-THCS Đăk Kôi</t>
  </si>
  <si>
    <t>Xây mới 2 phòng ở bán trú</t>
  </si>
  <si>
    <t>Phòng ở cho HS bán trú tại trường PTDTBT-THCS Đăk Pne</t>
  </si>
  <si>
    <t>Xây mới công trình vệ sinh, nước sạch</t>
  </si>
  <si>
    <t>Công trình sân chơi, bãi tập trường PTDTBT-TH Đăk Pne</t>
  </si>
  <si>
    <t>Làm mới sân chơi, bãi tập</t>
  </si>
  <si>
    <t>Công trình vệ sinh nước sạch tại trường Tiểu học Đăk Tơ Lung</t>
  </si>
  <si>
    <t>Thôn 8</t>
  </si>
  <si>
    <t>Phòng học bộ môn trường Tiểu học Kapakơlơng</t>
  </si>
  <si>
    <t>Xây mới phòng học bộ môn và trang thiết bị đạt chuẩn</t>
  </si>
  <si>
    <t>Phòng học bộ môn trường Tiểu học Đăk Tơ Lung</t>
  </si>
  <si>
    <t>Phòng học bộ môn trường Tiểu học số 1 Thị trấn Đăk Rve</t>
  </si>
  <si>
    <t>TT Đăk Rve</t>
  </si>
  <si>
    <t>Phòng học bộ môn trường Mầm non Đăk Kôi</t>
  </si>
  <si>
    <t>Phòng học bộ môn trường Mầm non Đăk Pne</t>
  </si>
  <si>
    <t>Nhà sinh hoạt giáo dục văn hóa dân tộc tại trường PTDTBT-THCS Đăk Pne</t>
  </si>
  <si>
    <t xml:space="preserve">Xây mới công trình nhà sinh hoạt giáo dục văn hóa dân tộc </t>
  </si>
  <si>
    <t>Nhà sinh hoạt giáo dục văn hóa dân tộc tại trường PTDTBT-THCS Đăk Kôi</t>
  </si>
  <si>
    <t>Phòng học bộ môn trường Mầm non Hoa Hồng</t>
  </si>
  <si>
    <t>xã Đăk Tơ Re</t>
  </si>
  <si>
    <t>Phòng ở cho HS bán trú tại trường PTDTBT-TH Đăk Pne</t>
  </si>
  <si>
    <t xml:space="preserve">Xây mới 02 phòng ở bán trú </t>
  </si>
  <si>
    <t>Phòng học bộ môn trường Tiểu học Kim Đồng</t>
  </si>
  <si>
    <t>Trường PTDTBT Cấp 1, 2 Măng Bút 1; Trường PTDTBT TH các xã: Đăk Nên; Ngọk Tem; Đăk Ring.</t>
  </si>
  <si>
    <t>Phòng GD&amp;ĐT</t>
  </si>
  <si>
    <t>Măng Bút, Đăk Nên, NgọkTem, Đăk Ring</t>
  </si>
  <si>
    <t>2022 - 2025</t>
  </si>
  <si>
    <t>Đảm bảo cơ sở vật chất phục vụ công tác dạy và học</t>
  </si>
  <si>
    <t>Xây 14 phòng học bộ môn.</t>
  </si>
  <si>
    <t>Trường MN, Trường PTDTBT  tiểu học, và Trường PTDTBT THCS Đăk Nên, Trường MN và Trường PTDTBT THCS Đăk Ring.</t>
  </si>
  <si>
    <t xml:space="preserve">xã Đăk Nên, Đăk Ring </t>
  </si>
  <si>
    <t>Khoan 05 giếng nước.</t>
  </si>
  <si>
    <t>Trường MN, Trường PTDTBT Tiểu học Xã Hiếu, Trường PTDTBT Tiểu học Đăk Ring và Trường PTDTBT THCS Đăk Nên</t>
  </si>
  <si>
    <t>Xã Hiếu, Đăk Nên, Đăk Ring</t>
  </si>
  <si>
    <t>Xây 04 nhà sinh hoạt, giáo dục văn hóa dân tộc</t>
  </si>
  <si>
    <t>Trường PTDTBT TH Đăk Nên</t>
  </si>
  <si>
    <t>Đăk Nên - Kon Plông - Kon Tum</t>
  </si>
  <si>
    <t>Xây 03 phòng ở cho học sinh bán trú</t>
  </si>
  <si>
    <t>Nâng cấp, mở rộng trường PTDTBT THCS Ngô Quyền</t>
  </si>
  <si>
    <t>Xây mới 07 phòng học, 01 phòng chức năng (phòng sinh hoạt, giáo dục văn hóa), nhà vệ sinh</t>
  </si>
  <si>
    <t>Hoàn thiện cơ sở vật chất, đáp ứng nhu cầu giạy và học của học sinh và giáo viên trên địa bàn xã Đắk Ang</t>
  </si>
  <si>
    <t>Bảo tồn giá trị văn hóa vật thể, phi vật thể và hỗ trợ phát triển du lịch</t>
  </si>
  <si>
    <t>Bảo tồn các công trình kiến trúc, các công cụ lao động, cảnh quan không gian văn hoá.Trò chơi dân gian; dân ca, dân nhạc, dân vũ; lễ hội truyền thống; ngữ văn dân gian; trang phục truyền thống; nghề thủ công truyền thống; văn hóa ẩm thực truyền thống; tri thức dân gian Hỗ trợ xúc tiến, quảng bá du lịch; Hỗ trợ phát 
triển thương hiệu du lịch ...</t>
  </si>
  <si>
    <t>Đầu tư, nâng cấp nhà văn hóa, khu thể thao và hỗ trợ trang thiết bị phục vụ cho hoạt động văn hóa, thể thao</t>
  </si>
  <si>
    <t>Thôn Đăk Wơt Yôp, xã Hơ Moong</t>
  </si>
  <si>
    <t>Sữa chữa nhà văn hóa, xây dựng mới nhà vệ sinh, tường rào…</t>
  </si>
  <si>
    <t>Làng Điệp lok, xã Ya Tăng</t>
  </si>
  <si>
    <t>Sữa chữa nhà thiết chế Văn hóa làng Xộp</t>
  </si>
  <si>
    <t>Làng Xộp, xã Mô Rai</t>
  </si>
  <si>
    <t>Sữa chữa thiết chế nhà Văn hóa thôn Đăk Tân</t>
  </si>
  <si>
    <t>Sữa chữa thiết chế nhà Văn hóa làng Kênh</t>
  </si>
  <si>
    <t>Làng Kênh, xã Mô Rai</t>
  </si>
  <si>
    <t>Sữa chữa thiết chế nhà Văn hóa thôn Gia Xiêng</t>
  </si>
  <si>
    <t>Làng Gia Xiêng, xã Rờ Kơi</t>
  </si>
  <si>
    <t>Sữa chữa thiết chế nhà Văn hóa thôn KTol</t>
  </si>
  <si>
    <t>Thôn Ktol, xã Hơ Moong</t>
  </si>
  <si>
    <t>Sữa chữa thiết chế nhà Văn hóa làng Chờ</t>
  </si>
  <si>
    <t>Sữa chữa thiết chế nhà Văn hóa làng Trang</t>
  </si>
  <si>
    <t>Sữa chữa thiết chế nhà Văn hóa Làng Chốt</t>
  </si>
  <si>
    <t>Sữa chữa thiết chế nhà Văn hóa Làng Kà Bầy</t>
  </si>
  <si>
    <t>Làng Kà Bầy, xã Sa Bình</t>
  </si>
  <si>
    <t>03  Xã (Ia Dom, Ia Tơi, Ia Đal</t>
  </si>
  <si>
    <t>Hỗ trợ đầu tư xây dựng thiết chế văn hóa, thể thao tại các thôn vùng DTTS</t>
  </si>
  <si>
    <t>Khôi phục, bảo tồn và phát huy các giá trị văn hóa, thể thao vùng đồng bào DTTS</t>
  </si>
  <si>
    <t>Xây dụng thiết chế văn hóa, thể thao</t>
  </si>
  <si>
    <t>Đầu tư cơ sở hạ tầng khu du lịch thác Đăk Sing</t>
  </si>
  <si>
    <t>Đầu tư xây dựng điểm đến du lịch tiêu biểu nhằm phát triển du lịch  vùng đồng bào dân tộc thiểu số</t>
  </si>
  <si>
    <t>Thôn Đăk Manh II, xã Đăk Rơ Nga</t>
  </si>
  <si>
    <t xml:space="preserve">Hỗ trợ cơ sở vật chất cho  thôn để nâng cao mức thụ hưởng về văn hóa cho nhân dân đồng bào các dân tộc  </t>
  </si>
  <si>
    <t>200m2</t>
  </si>
  <si>
    <t>Thôn Kon Hring, xã Ngọc Tụ</t>
  </si>
  <si>
    <t xml:space="preserve"> Thôn Đăk Mơ Ham, Xã Pô Kô</t>
  </si>
  <si>
    <t>Khu thể thao Thôn Đăk Tăng, xã Ngọc Tụ</t>
  </si>
  <si>
    <t>Thôn Đăk Tăng, xã Ngọc Tụ</t>
  </si>
  <si>
    <t>Khu thể thao Thôn Tê Pên, xã Văn  Lem</t>
  </si>
  <si>
    <t xml:space="preserve"> Thôn Tê Pên, xã Văn  Lem</t>
  </si>
  <si>
    <t>Khu thể thao Thôn Măng Rương, xã Văn  Lem</t>
  </si>
  <si>
    <t>Thôn Măng Rương, xã Văn  Lem</t>
  </si>
  <si>
    <t>Khu thể thao Thôn Đăk Trăm, Xã Đăk Trăm</t>
  </si>
  <si>
    <t>Thôn Đăk Trăm, Xã Đăk Trăm</t>
  </si>
  <si>
    <t>Khu thể thao thôn Đăk Dring , Xã Đăk Trăm</t>
  </si>
  <si>
    <t>Đăk Dring , Xã Đăk Trăm</t>
  </si>
  <si>
    <t>Khu thể thao Thôn Đăk Rao Nhỏ, Xã Pô Kô</t>
  </si>
  <si>
    <t>Thôn Đăk Rao Nhỏ,  
Xã Pô Kô</t>
  </si>
  <si>
    <t>Tu bổ, tôn tạo</t>
  </si>
  <si>
    <t>Hỗ trợ đầu tư thiết chế văn hóa thể thao</t>
  </si>
  <si>
    <t>Bảo tồn và phát triển các giá trị bản sắc văn hóa truyền thống</t>
  </si>
  <si>
    <t>Đầu tư làm mới, sữa chữ 15 nhà văn hóa, sân thể thao, các thiết bị phục vụ hoạt động văn hóa</t>
  </si>
  <si>
    <t>Hỗ trợ đầu tư xây dựng 01 điểm du lịch tiêu biểu: Làng Kon BBrăp Du - Thôn 5, xã Tân Lập</t>
  </si>
  <si>
    <t>xã Tân Lập</t>
  </si>
  <si>
    <t>Sân BTXM, mái tôn; 02 phòngx100m2; 2 bảng trụ thép</t>
  </si>
  <si>
    <t>Hỗ trợ đầu tư xây dựng thiết chế VH, TT tại các thôn ĐBKK, xã ĐBKK</t>
  </si>
  <si>
    <t>Hỗ trợ làm mới; 'BTXM, cột, lưới, bóng; Làm mới khán đài 2 bên; Làm mới khán đài 2 bên</t>
  </si>
  <si>
    <t xml:space="preserve"> Đầu tư xây dựng điểm đến du lịch tiêu biểu thôn KonPRing</t>
  </si>
  <si>
    <t xml:space="preserve">UBND thị trấn Măng Đen </t>
  </si>
  <si>
    <t>Thôn Kon Pring - Thị trấn Măng Đen</t>
  </si>
  <si>
    <t>Phục vụ khách du lịch</t>
  </si>
  <si>
    <t xml:space="preserve"> Hỗ trợ xây dựng nhà vệ sinh đạt chuẩn;Sưu tầm, phục chế, phục dựng hiện vật; Thiết kế lắp đặt biển chỉ dẫn; Hỗ trợ xây dựng nhà trưng bày;</t>
  </si>
  <si>
    <t>Bảo tồn và phát triển các giá trị, bản sắc văn hóa truyền thống tốt đẹp của các dân tộc</t>
  </si>
  <si>
    <t>Đầu tư sửa chữa 07  nhà văn hóa thôn và hỗ trợ 02 sân thể thao, các thiết bị phục vụ hoạt động văn hóa</t>
  </si>
  <si>
    <t xml:space="preserve">Hỗ trợ tu bổ, tôn tạo cho mỗi di tích quốc gia đặc biệt, di tích quốc gia có giá trị tiêu biểu của các dân tộc thiểu số </t>
  </si>
  <si>
    <t>Phòng Văn hóa Thông tin</t>
  </si>
  <si>
    <t>Các di tích quốc gia trên địa bàn huyện</t>
  </si>
  <si>
    <t>Nhằm giữ gìn các di tích quốc qia có giá trị tiêu biểu của các dân tộc thiểu số trên địa bàn huyện</t>
  </si>
  <si>
    <t>Hỗ trợ đầu tư  làng truyền thống tiêu biểu</t>
  </si>
  <si>
    <t>01 làng trên địa bàn huyện</t>
  </si>
  <si>
    <t>Bảo tồn kiến trúc….; cảnh quan, không gian văn hóa; Hỗ trợ phát triển du lịch</t>
  </si>
  <si>
    <t>Tại 01 làng phát triển du lịch cộng đồng</t>
  </si>
  <si>
    <t>UBND xã Đăk Dục</t>
  </si>
  <si>
    <t>UBND xã Đăk Nông</t>
  </si>
  <si>
    <t>UBND xã Đăk Kan</t>
  </si>
  <si>
    <t>Hỗ trợ đầu tư xây dựng thiết chế văn hóa thể thao thị trấn Pleiần</t>
  </si>
  <si>
    <t>UBND thị trấn Plei Kần</t>
  </si>
  <si>
    <t>Dự án đầu tư xây dựng điểm đến du lịch tiêu biểu thôn Kon hra Ktu, xã ChưHreng</t>
  </si>
  <si>
    <t>Thôn Kon hra Ktu</t>
  </si>
  <si>
    <t>Phát triển du lịch</t>
  </si>
  <si>
    <t>Thôn Plei Trum-Đăk Choăch</t>
  </si>
  <si>
    <t>UBND Xã Đăk Blà</t>
  </si>
  <si>
    <t>6 thôn ĐBKK</t>
  </si>
  <si>
    <t>Thôn Kon Kơ Tu</t>
  </si>
  <si>
    <t>huyện Kon Plông</t>
  </si>
  <si>
    <t>Cải tạo, nâng cấp cơ sở vật chất của Trung tâm Y tế huyện đáp ứng nhu cầu chăm sóc sức khỏe nhân dân, nâng cao năng lực y tế cơ sở</t>
  </si>
  <si>
    <t>Hỗ trợ đồng bào dân tộc thiểu số tiếp cận khoa học công nghệ và quảng bá các sản phẩm của địa phương cho bạn bè trong nước và thế giới, ứng dụng công nghệ thông tin góp phần giảm nghèo thông tin, …</t>
  </si>
  <si>
    <t>Xây dựng 11 điểm hỗ trợ đồng bào DTTS ứng dụng CNTT để phát triển kinh tế và đảm bảo an ninh trật tự trên địa bàn các xã</t>
  </si>
  <si>
    <t>Đầu tư, mua sắm thiết bị tin học có kết nối mạng Internet; bàn ghế; hệ thống điện... phục vụ người dân đến truy cập</t>
  </si>
  <si>
    <t xml:space="preserve">Hỗ trợ đồng bào DTTS tiếp cận thông tin về ứng dụng KHCN, hỗ trợ phát triển KT-XH </t>
  </si>
  <si>
    <t>Đầu tư trang thiết bị ứng dụng CNTT</t>
  </si>
  <si>
    <t>Hỗ trợ xây dựng các điểm hỗ trợ đồng bào DTTS ứng dụng công nghệ thông tin để phát triển kinh tế- xã hội, đảm bảo trật tự an toàn xã hội</t>
  </si>
  <si>
    <t>Nâng cao khả năng ứng dụng và sử dụng công nghệ thông tin hỗ trợ phát triển kinh tế - xã hội cho vùng đồng bào dân tộc thiểu số</t>
  </si>
  <si>
    <t>Mua sắm trang thiết bị</t>
  </si>
  <si>
    <t>UIBND các xã, thị trấn</t>
  </si>
  <si>
    <t>Phòng Vân hóa thông tin</t>
  </si>
  <si>
    <t>UBND các xã đặc biệt khó khăn, thôn đặc biệt khó khăn</t>
  </si>
  <si>
    <t>Tạo điều kiện cho người dân tộc thiểu số vùng đặc biệt khó khăn ứng dụng công nghệ thông tin</t>
  </si>
  <si>
    <t>Tại 06 xã khu vực III và 3 thôn đặc biệt khó khăn của xã khu vực I, II</t>
  </si>
  <si>
    <t xml:space="preserve">Hỗ trợ đồng bào dân tộc thiểu số được tiếp cận thông tin về khoa học công nghệ và quản bá các sản phẩm của địa phương cho bạn bè trong nước và thế giới. Nâng cao khả năng ứng dụng và sử dụng công nghệ thông tin hỗ trợ phát triển kinh tế xã hội cho vùng đồng bào dân tộc thiểu số và miền núi, dặc biệt là ứng dụng công nghệ thông tin và chuyển đổi số trong triển khai thực hiện Chương trình mục tiêu quốc gia phát triển kinh tế  xã hội </t>
  </si>
  <si>
    <t>VP HĐND-UBND TP</t>
  </si>
  <si>
    <t>UBND các xã, phường có thôn BĐBKK</t>
  </si>
  <si>
    <t xml:space="preserve">Giúp đồng bào DTTS tiếp cận thông tin về ứng dụng KHCN, hỗ trợ phát triển KT-XH </t>
  </si>
  <si>
    <r>
      <t>Tổng số</t>
    </r>
    <r>
      <rPr>
        <i/>
        <sz val="10"/>
        <rFont val="Arial Narrow"/>
        <family val="2"/>
      </rPr>
      <t xml:space="preserve"> (tất cả các nguồn vốn)</t>
    </r>
  </si>
  <si>
    <r>
      <rPr>
        <sz val="10"/>
        <rFont val="Arial Narrow"/>
        <family val="2"/>
      </rPr>
      <t>Nhằm bổ sung cơ sở vật chất cho trường, lớp học đáp ứng nhu cầu dạy và học của nhà trường.</t>
    </r>
    <r>
      <rPr>
        <b/>
        <sz val="10"/>
        <rFont val="Arial Narrow"/>
        <family val="2"/>
      </rPr>
      <t xml:space="preserve">
</t>
    </r>
  </si>
  <si>
    <r>
      <t>Nâng cấp tuyến đường liên xã Ia Đal đi xã Ia Dom</t>
    </r>
    <r>
      <rPr>
        <i/>
        <sz val="10"/>
        <rFont val="Arial Narrow"/>
        <family val="2"/>
      </rPr>
      <t xml:space="preserve"> (Đoạn 1: Từ thôn 3 đi thôn Ia Muung, qua xã Ia Dom, dài khoảng 07 Km và Đoạn 2: Từ thôn Chư Hem đi thôn 6 qua xã Ia Đal, dài khoảng 06 Km)</t>
    </r>
  </si>
  <si>
    <t>Liên Minh Hợp tác xã tỉnh</t>
  </si>
  <si>
    <t>Phụ biểu 01</t>
  </si>
  <si>
    <t>Tổng dự kiến nguồn lực giai đoạn 2021-2025</t>
  </si>
  <si>
    <t>Vốn lồng ghép, huy động khác</t>
  </si>
  <si>
    <t>Phụ biểu 02</t>
  </si>
  <si>
    <t>Dự kiến nguồn lực giai đoạn 2021-2025</t>
  </si>
  <si>
    <t>Phụ biểu 03</t>
  </si>
  <si>
    <t>Đơn vị tính: Triệu đồng</t>
  </si>
  <si>
    <t>Nội dung thực hiện</t>
  </si>
  <si>
    <t>- ND 1. Rà soát, điều chỉnh lập mới (trong trường hợp quy hoạch đã hết thời hạn) quy hoạch chung xây dựng xã gắn với quá trình công nghiệp hóa – đô thị hóa (CNH - ĐTH) theo quy định pháp luật về quy hoạch, phù hợp với định hướng phát triển kinh tế- xã hội của địa phương. Từng bước lập quy hoạch chi tiết xây dựng (sau quy hoạch chung xây dựng xã) nhằm quản lý hoạt động đầu tư xây dựng, quản lý không gian, kiến trúc cảnh quan ở khu vực nông thôn. Tập trung quy hoạch lại các khu cụm dân cư/thôn, bản tại các xã biên giới;</t>
  </si>
  <si>
    <t>- ND 2. Rà soát, điều chỉnh lập quy hoạch xây dựng vùng huyện gắn với quá trình CNH - ĐTH nhằm đáp ứng yêu cầu xây dựng NTM, làm cơ sở lập quy hoạch chung các xã, các đô thị, các khu chức năng thuộc huyện;</t>
  </si>
  <si>
    <t>- ND 1. Tiếp tục hoàn thiện và nâng cao hệ thống hạ tầng giao thông trên địa bàn xã, hạ tầng giao thông kết nối liên xã, liên huyện.</t>
  </si>
  <si>
    <t>- ND 2. Hoàn thiện và nâng cao chất lượng hệ thống thủy lợi và phòng chống thiên tai cấp huyện, xã, đảm bảo bền vững và thích ứng với biến đổi khí hậu.</t>
  </si>
  <si>
    <t>- ND 3. Cải tạo và nâng cấp hệ thống lưới điện nông thôn theo hướng an toàn, ổn định và đảm bảo mỹ quan.</t>
  </si>
  <si>
    <t>- ND 4. Tiếp tục xây dựng hoàn chỉnh các công trình cấp xã đảm bảo đạt chuẩn cơ sở vật chất cho các cơ sở giáo dục mầm non, tiểu học, THCS hoặc trường phổ thông có nhiều cấp học có cấp học cao nhất là THCS theo quy định của Bộ Giáo dục và Đào tạo. Xây dựng hoàn chỉnh công trình đảm bảo đạt chuẩn cơ sở vật chất cho trường Trung học phổ thông cấp huyện, Trung tâm Giáo dục nghề nghiệp - Giáo dục thường xuyên cấp huyện; xây dựng Đề án thực hiện định hướng phân luồng học sinh trong giáo dục phổ thông đến năm 2025 ở cấp tỉnh.</t>
  </si>
  <si>
    <t>- ND 5. Xây dựng và hoàn thiện hệ thống cơ sở vật chất văn hóa thể thao cấp xã, thôn, hỗ trợ trang thiết bị và kinh phí hoạt động cho thiết chế văn hóa – thể thao. Xây dựng các Trung tâm Văn hóa - Thể thao huyện, thiết chế văn hóa tỉnh đạt chuẩn và có nhiều hoạt động văn hóa - thể thao kết nối với các xã có hiệu quả Bảo tồn và phát huy các di sản văn hóa trên địa bàn xã gắn với phát triển du lịch nông thôn.</t>
  </si>
  <si>
    <t>- ND 6. Đầu tư xây dựng hệ thống cơ sở hạ tầng thương mại nông thôn, điểm dịch vụ hỗ trợ thương mại cho các sản phẩm hàng hóa trên địa bàn xã; các chợ trung tâm, chợ đầu mối/Trung tâm thu mua - cung ứng nông sản an toàn cấp huyện; hệ thống trung tâm cung ứng nông sản hiện đại.</t>
  </si>
  <si>
    <t>- ND 7. Tiếp tục xây dựng, cải tạo và nâng cấp về cơ sở hạ tầng, trang thiết bị cho các trạm y tế xã, trong đó tập trung cho các xã miền núi, vùng sâu, vùng xa, xã hải đảo, các xã thuộc vùng khó khăn và đặc biệt khó khăn; ưu tiên triển khai hiệu quả Chương trình đầu tư phát triển mạng lưới y tế cơ sở vùng khó khăn. Xây dựng và nâng câp cơ sở hạ tầng, trang thiết bị đạt chuẩn cho các Trung tâm Y tế huyện.</t>
  </si>
  <si>
    <t xml:space="preserve">- ND 8. Hoàn thiện hệ thống cơ sở hạ tầng công nghệ thông tin, cơ sở dữ liệu đồng bộ, phục vụ cho quá trình ứng dụng công nghệ số và chuyển đổi số ở nông thôn (Theo Chương trình chuyển đổi số quốc gia đến năm 2025, định hướng đến năm 2030 ); Tăng cường xây dựng cơ sở vật chất cho hệ thống thông tin và truyền thông cơ sở, trong đó tiếp tục phát triển, nâng cấp các đài truyền thanh xã ứng dụng công nghệ thông tin – viễn thông có cụm loa hoạt động đến thôn, bản; Phát triển, duy trì các điểm cung cấp dịch vụ truyền thông đa phương tiện tại các điểm phục vụ bưu chính nhằm nâng cao khả năng phục vụ người dân tiếp cận các dịch vụ công, cung cấp các sản phẩm, dịch vụ báo chí, xuất bản và các dịch vụ thông tin và truyền thông khác; Gán mã, cập nhật địa chỉ bưu chính của các hộ dân gắn với bản đồ V-MAP; Đào tạo, bồi dưỡng cho cán bộ xã về kiến thức, kỹ năng công nghệ thông tin đáp ứng quy định; Phổ biến kiến thức sử dụng máy tính và các ứng dụng công nghệ thông tin cho người dân khu vực nông thôn để nâng cao khả năng tiếp cận thông tin. </t>
  </si>
  <si>
    <t>- ND 9. Tập trung xây dựng hệ thống nước sạch nông thôn, trong đó ưu tiên xây dựng và nâng cấp hệ thống các công trình nước sinh hoạt tập trung, đảm bảo chất lượng nước sạch theo quy định của Bộ Y tế; tăng cường công tác quản lý, vận hành và khai thác công trình đảm bảo bền vững.</t>
  </si>
  <si>
    <t xml:space="preserve">- ND10. Tập trung đầu tư cơ sở hạ tầng đồng bộ các vùng sản xuất tập trung gắn với liên kết chuỗi giá trị. </t>
  </si>
  <si>
    <t>- ND 1. Tập trung triển khai các nội dung cơ cấu lại ngành nông nghiệp, tiểu thủ công nghiệp và dịch vụ theo hướng kinh tế tuần hoàn, nông nghiệp sinh thái, gắn với phát huy lợi thế về địa hình, khí hậu, cảnh quan thiên nhiên và hạ tầng kinh tế xã hội.</t>
  </si>
  <si>
    <t>- ND 2. Xây dựng và phát triển hiệu quả các vùng sản xuất tập trung, cơ giới hóa đồng bộ, nâng cao năng lực chế biến và bảo quản nông sản theo các mô hình liên kết sản xuất theo chuỗi giá trị gắn với tiêu chuẩn chất lượng và mã vùng nguyên liệu; ứng dụng công nghệ cao trong sản xuất nông nghiệp hiện đại, chuyển đổi cơ cấu sản xuất, góp phần thúc đẩy chuyển đổi số trong nông nghiệp.</t>
  </si>
  <si>
    <t>- ND 3. Tiếp tục thực hiện hiệu quả các chính sách đầu tư bảo vệ, phát triển rừng, chính sách chi trả dịch vụ môi trường rừng và Chương trình phát triển lâm nghiệp bền vững; chú trọng đẩy mạnh phát triển các mô hình liên kết trồng rừng gỗ lớn tập trung, gắn với cấp chứng chỉ rừng bền vững; phát triển lâm sản ngoài gỗ theo thế mạnh của từng vùng.</t>
  </si>
  <si>
    <t>- ND 4. Đẩy mạnh phát triển các sản phẩm, đặc sản địa phương, ngành nghề nông thôn theo Đề án Chương trình Mỗi xã một sản phẩm (OCOP) gắn với xây dựng phát triển dịch vụ du lịch cộng đồng và du lịch, phát triển kinh tế số ở   nông thôn; triển khai hiệu quả các giải pháp bảo tồn và phát triển ngành nghề nông thôn theo Nghị định số 52/2018/NĐ-CP ngày 12/4/2018 của Chính phủ; phát triển sản xuất muối công nghiệp, muối sạch tập trung ở những nơi có lợi thế và có điều kiện thuận lợi, gắn với các cơ sở chế biến, kết nối với thị trường tiêu thụ.</t>
  </si>
  <si>
    <t>- ND 5. Chuyển dịch cơ cấu kinh tế, đổi mới và nâng cao hiệu quả các hình thức tổ chức sản xuất và hợp tác xã, thực hiện Chương trình hỗ trợ phát triển kinh tế tập thể, hợp tác xã giai đoạn 2021-2025, trong đó, ưu tiên các hợp tác xã nông nghiệp ứng dụng công nghệ cao, liên kết với các doanh nghiệp trong tiêu thụ nông sản, thích ứng với cơ chế thị trường; thực hiện các chính sách khuyến khích doanh nghiệp đầu tư vào nông nghiệp theo hướng liên kết chuỗi giá trị; thúc đẩy thực hiện bảo hiểm trong nông nghiệp.</t>
  </si>
  <si>
    <t>- ND 6. Xây dựng, phát triển các kênh phân phối, mô hình kết nối,  xúc tiến tiêu thụ, xuất khẩu sản phẩm nông nghiệp, nông thôn gắn với chuỗi các chợ đầu mối, trung tâm cung ứng nông sản hiện đại, hệ thống hạ tầng thương mại hiện đại; Đào tạo nâng cao chất lượng nguồn nhân lực thương mại nông thôn (cán bộ quản lý chợ, hộ kinh doanh tại chợ, hộ kinh doanh tại địa bàn nông thôn) gắn với nhu cầu thị trường.</t>
  </si>
  <si>
    <t>- ND 7. Tiếp tục thực hiện có hiệu quả Chương trình khoa học công nghệ phục vụ xây dựng NTM giai đoạn 2021-2025 gắn với yêu cầu, bối cảnh và thách thức mới (đô thị hóa, hội nhập quốc tế, biến đổi khí hậu...).</t>
  </si>
  <si>
    <t>- ND 8. Thực hiện hiệu quả Chương trình Phát triển du lịch nông thôn gắn với xây dựng NTM, trong đó, chú trọng phát triển các mô hình du lịch gắn với bảo tồn và phát huy giá trị văn hóa truyền thống, nâng cao giá trị kinh tế của các giá trị văn hóa.</t>
  </si>
  <si>
    <t>- ND 9. Tiếp tục nâng cao chất lượng đào tạo nghề cho lao động nông thôn, gắn với nhu cầu của thị trường, HTX và doanh nghiệp, thúc đẩy chuyển dịch lao động nông nghiệp sang công nghiệp, dịch vụ nông thôn.</t>
  </si>
  <si>
    <t>- ND1: Thực hiện có hiệu quả Chương trình MTQG Giảm nghèo và An sinh xã hội bền vững giai đoạn 2021-2025; Chương trình MTQG phát triển kinh tế - xã hội vùng đồng bảo dân tộc thiểu số và miền núi giai đoạn 2021-2030 để thu hẹp dần khoảng cách về mức sống, thu nhập của đồng bảo dân tộc thiểu số và vùng miền núi so với bình quân chung của cả nước; ưu tiên đảm bảo chính sách an sinh xã hội đối với người nghèo, đồng bào dân tộc và đối tượng dễ bị tổn thương.</t>
  </si>
  <si>
    <t>- ND2: Triển khai hiệu quả các chính sách hỗ trợ nhà ở, xóa nhà tạm, dột nát.</t>
  </si>
  <si>
    <t>- ND 1. Tiếp tục chú trọng nâng cao chất lượng giáo dục, phổ cập giáo dục tiểu học là giáo dục bắt buộc, duy trì và nâng cao chất lượng phổ cập giáo dục phổ thông cơ sở phổ cập giáo dục mầm non cho trẻ năm tuổi, ưu tiên các chính sách để hỗ trợ khu vực khó khăn, đặc biệt khó khăn vùng miền núi, ven biển, khu công nghiệp, khu chế xuất để nâng cao tỷ lệ huy động trẻ đến trường, đáp ứng yêu cầu thực hiện Kết luận số 51-KL/TW ngày 30/5/2019 của Ban Bí thư. Tiếp tục triển khai hiệu quả Đề án phát triển giáo dục mầm non giai đoạn 2018-2025. Duy trì, củng cố chất lượng biết chữ mức độ 1; từng bước nâng cao tỷ lệ biết chữ mức độ 2 cho người lớn trong độ tuổi 15-60 tuổi.</t>
  </si>
  <si>
    <t>- ND 2. Xây dựng và phát triển mạng lưới y tế cơ sở trong tình hình mới đáp ứng yêu cầu của Bộ Tiêu chí quốc gia về NTM, đảm bảo hiệu quả phòng chống bệnh lây nhiễm và nâng cao chất lượng khám chữa bệnh cho người dân nông thôn; xây dựng cơ chế, chính sách đầu tư các Trung tâm y tế huyện đạt chuẩn; triển khai hiệu quả Đề án xây dựng và phát triển mạng lưới y tế cơ sở trong tình hình mới (Quyết định số 2348/QĐ-TTg ngày 05/12/2016 của Thủ tướng Chính phủ).</t>
  </si>
  <si>
    <t>- ND 3. Tăng cường chất lượng dịch vụ y tế ở tuyến xã, huyện, đảm bảo chăm sóc sức khỏe người dân “toàn diện, liên tục”; thực hiện Nghị quyết 20-NQ/TW về tăng cường công tác bảo vệ, chăm sóc sức khỏe nhân dân trong tình hình mới và Nghị quyết 21-NQ/TW về công tác dân số trong tình hình mới.</t>
  </si>
  <si>
    <t>- ND 4. Chú trọng đẩy mạnh và nâng cao hiệu quả công tác chăm sóc trẻ em, sức khỏe sinh sản và tình dục của phụ nữ ở khu vực nông thôn.</t>
  </si>
  <si>
    <t>- ND 1. Tiếp tục xây dựng, nâng cao hiệu quả hoạt động của hệ thống thiết chế văn hóa, thể thao cơ sở, tăng cường nâng cao chất lượng hoạt động văn hóa, thể thao nông thôn, gắn với tổ chức cộng động, kết nối các tầng lớp nhân dân, đáp ứng nhu cầu vui chơi, giải trí cho người dân, nhất là trẻ em, phụ nữ và người cao tuổi. Phát động các phong trào rèn luyện thể dục thể thao phù hợp với từng đối tượng, từng địa phương. Tăng cường nghiên cứu, mở rộng mô hình về phát huy, kết nối thiết chế văn hóa truyền thống và thiết chế văn hóa mới đảm bảo sự đa dạng về văn hóa vùng miền, dân tộc.</t>
  </si>
  <si>
    <t xml:space="preserve">- ND 2. Bảo tồn và phát huy di sản văn hóa, nhân rộng mô hình câu lạc bộ hoạt động văn hóa văn nghệ nhằm bảo tồn giá trị văn hóa truyền thống. Khai thác mô hình bảo tồn và phát huy giá trị văn hóa truyền thống phục vụ cho phát triển du lịch. </t>
  </si>
  <si>
    <t>- ND 1. Tập trung xây dựng cơ sở hạ tầng bảo vệ môi trường khu vực nông thôn; đầu tư, cải tạo, nâng cấp đồng bộ hệ thống thu gom, thoát nước thải và các công trình xử lý nước thải sinh hoạt tập trung và phân tán áp dụng biện pháp phù hợp, đồng thời khuyến khích phát triển các mô hình xử lý nước thải sinh hoạt quy mô hộ, cấp thôn trong cộng đồng dân cư (tăng tỷ lệ chất thải rắn, nước thải sinh hoạt, bao gói thuốc bảo vệ thực vật được phân loại, thu gom và xử lý).</t>
  </si>
  <si>
    <t>- ND 2. Xây dựng và tổ chức hướng dẫn thực hiện các Đề án/Kế hoạch tổ chức phân loại, thu gom, vận chuyển, xử lý chất thải rắn trên địa bàn huyện đảm bảo theo quy định.</t>
  </si>
  <si>
    <t>- ND 3. Đẩy mạnh xã hội hóa công tác bảo vệ môi trường, thu hút các doanh nghiệp lớn đầu tư các khu xử lý rác tập trung quy mô liên huyện, liên tỉnh; xây dựng các mô hình xử lý chất thải sinh hoạt quy mô tập trung (cấp huyện và liên huyện), ứng dụng công nghệ tiên tiến, hiện đại, thân thiện với môi trường; phát triển, nhân rộng các mô hình phân loại chất thải tại nguồn phát sinh.</t>
  </si>
  <si>
    <t>- ND 4. Thu gom, tái chế, tái sử dụng các loại chất thải (phụ phẩm nông nghiệp, chất thải chăn nuôi...) ngay từ nguồn phát sinh theo nguyên lý “kinh tế tuần hoàn”; tiếp tục phát động và duy trì các phong trào nói không với rác thải nhựa; xây dựng cộng đồng dân cư không rác thải nhựa.</t>
  </si>
  <si>
    <t>- ND 5. Đẩy mạnh xử lý, khắc khục ô nhiễm và cải thiện chất lượng môi trường tại những khu vực tập trung nhiều nguồn thải, những nơi gây ô nhiễm môi trường nghiêm trọng (khu/cụm công nghiệp; làng nghề; khu kinh doanh dịch vụ; khu chăn nuôi, nuôi trồng thủy sản tập trung; nghĩa trang và cơ sở hỏa táng; bãi chôn lấp chất thải tập trung...; và các khu vực mặt nước bị ô nhiễm (ao, hồ, kênh, mương, sông...) trong các khu dân cư).</t>
  </si>
  <si>
    <t>- ND 6. Giữ gìn và khôi phục hình ảnh, cảnh quan truyền thống của nông thôn Việt Nam; Tập trung phát triển các mô hình thôn, xóm xanh, sạch, đẹp; khu dân cư kiểu mẫu làm tiền đề cho phát triển du lịch nông thôn trên địa bàn tỉnh về lâu dài.</t>
  </si>
  <si>
    <t>- ND 7. Tăng cường quản lý an toàn thực phẩm tại các cơ sở, hộ gia đình sản xuất, kinh doanh thực phẩm; xây dựng gia đình “5 không, 3 sạch”; xây dựng các cơ sở chăn nuôi, nuôi trồng thủy sản đảm bảo vệ sinh môi trường.</t>
  </si>
  <si>
    <t>- ND8: Triển khai hiệu quả Chương trình môi trường, vệ sinh an toàn thực phẩm và cấp nước sạch nông thôn trong xây dựng nông thôn mới giai đoạn 2021-2025.</t>
  </si>
  <si>
    <t>- ND 1. Triển khai đề án về đào tạo, bồi dưỡng kiến thức, năng lực quản lý hành chính, quản lý kinh tế - xã hội chuyên sâu cho 500.000 lượt cán bộ, công chức xã theo quy định của Bộ Nội vụ, đáp ứng yêu cầu xây dựng NTM.</t>
  </si>
  <si>
    <t>- ND 2. Tăng cường ứng dụng công nghệ thông tin trong thực hiện các dịch vụ hành chính công nhằm nâng cao chất lượng giải quyết thủ tục hành chính theo hướng minh bạch, công khai và hiệu quả ở các cấp (xã, huyện, tỉnh); thúc đẩy quá trình chuyển đổi số trong lĩnh vực nông nghiệp và phát triển nông thôn, triển khai hiệu quả Đề án chuyển đổi số trong xây dựng nông thôn mới hướng tới nông thôn mới thông minh giai đoạn 2021-2025.</t>
  </si>
  <si>
    <t xml:space="preserve">- ND 3. Tăng cường hiệu quả công tác phổ biến pháp luật về phổ biến, giáo dục pháp luật, hòa giải ở cơ sở; nâng cao hoạt động trợ giúp pháp lý, giải quyết hòa giải, mâu thuẫn ở khu vực nông thôn. </t>
  </si>
  <si>
    <t>- ND 1. Tiếp tục triển khai rộng khắp phong trào thi đua “Cả nước chung sức xây dựng nông thôn mới”</t>
  </si>
  <si>
    <t>- ND 2. Tiếp tục tổ chức triển khai Cuộc vận động “Toàn dân đoàn kết xây dựng NTM, đô thị văn minh”; thực hiện công tác giám sát và phản hiện xã hội trong xây dựng NTM.</t>
  </si>
  <si>
    <t>- ND 3. Thúc đẩy chương trình khởi nghiệp, thanh niên làm kinh tế thông qua triển khai hiệu quả Chương trình Trí thức trẻ tình nguyện tham gia xây dựng NTM.</t>
  </si>
  <si>
    <t>- ND 4. Triển khai hiệu quả phong trào nông dân thi đua sản xuất kinh doanh giỏi, đoàn kết giúp nhau làm giàu và giảm nghèo bền vững; xây dựng các Chi hội nông dân nghề nghiệp, Tổ hội nông dân nghề nghiệp theo nguyên tắc “5 tự” và “5 cùng”.</t>
  </si>
  <si>
    <t>- ND 5. Tăng cường vận động, phát huy vai trò làm chủ của người dân  trong xây dựng NTM theo phương châm: dân biết, dân làm, dân kiểm tra, dân thụ hưởng; nâng cao hiệu quả việc lấy ý kiến sự hài lòng của người dân về kết quả xây dựng NTM.</t>
  </si>
  <si>
    <t>- ND 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</si>
  <si>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 ND 1. Tăng cường công tác bảo đảm an ninh, trật tự ở địa bàn nông thôn, phát hiện, giải quyết kịp thời các mâu thuẫn, tranh chấp, khiếu kiện ngay tại cơ sở, hạn chế để hình thành “điểm nóng” phức tạp về an ninh, trật tự; nâng cao chất lượng, hiệu quả phong trào toàn dân bảo vệ an ninh Tổ quốc; củng cố, xây dựng, nhân rộng các mô hình tổ chức quần chúng tham gia bảo vệ an ninh, trật tự ở cơ sở theo hướng tự quản, tự phòng, tự bảo vệ về an ninh, trật tự, giữ vững bình yên thôn xóm, góp phần phục vụ có hiệu quả sự nghiệp phát triển kinh tế - xã hội và xây dựng NTM.</t>
  </si>
  <si>
    <t>- ND 2. Xây dựng lực lượng dân quân “vững mạnh, rộng khắp”, hoàn thành các chỉ tiêu quân sự, quốc phòng được giao; góp phần xây dựng nền quốc phòng toàn dân, thế trận quốc phòng toàn dân gắn với nền an ninh nhân dân, thế trận an ninh nhân dân; tích cực xây dựng địa bàn nông thôn vững mạnh toàn diện, đảm bảo giữ vững tiêu chí quân sự, quốc phòng trong xây dựng NTM.</t>
  </si>
  <si>
    <t>- ND 1. Nâng cao chất lượng và hiệu quả công tác kiểm tra, giám sát, đánh giá kết quả thực hiện Chương tình; Xây dựng hệ thống giám sát, đánh giá đồng bộ, toàn diện đáp ứng yêu cầu quản lý Chương trình, đặc biệt xây dựng hệ thống giám sát thông qua bản đồ số và cơ sở dữ liệu cập nhật thường xuyên kết quả xây dựng NTM chi tiết tới các xã, thôn, công trình hạ tầng, sản phẩm OCOP trên địa bàn tỉnh; nhân rộng mô hình giám sát an ninh hiện đại và giám sát cộng đồng.</t>
  </si>
  <si>
    <t>- ND 2. Tiếp tục tăng cường nâng cao năng lực đội ngũ cán bộ làm công tác xây dựng NTM các cấp, đặc biệt các xã khó khăn, đặc biệt khó khăn, tăng cường sự chỉ đạo ở cấp huyện đối với vùng núi, ven biển và hải đảo, khu vực đồng bào dân tộc.</t>
  </si>
  <si>
    <t>- ND 3. Đẩy mạnh, đa dạng hình thức truyền thông, nâng cao nhận thức để nâng cao hiệu quả công tác truyền thông về xây dựng NTM.</t>
  </si>
  <si>
    <t>Phụ biểu 04</t>
  </si>
  <si>
    <t>Vốn lồng ghép</t>
  </si>
  <si>
    <t>Nội dung thành phần số 01: Nâng cao hiệu quả quản lý và thực hiện xây dựng NTM theo quy hoạch nhằm nâng cao đời sống kinh tế xã hội nông thôn gắn với quá trình đô thị hoá.</t>
  </si>
  <si>
    <t>Nội dung thành phần số 02: Phát triển hạ tầng kinh tế - xã hội, cơ bản đồng bộ, hiện đại, đảm bảo kết nối nông thôn - đô thị và kết nối các vùng miền.</t>
  </si>
  <si>
    <t xml:space="preserve">Nội dung thành phần số 03: Tiếp tục thực hiện có hiệu quả tái cơ cấu ngành nông nghiệp, phát triển kinh tế nông thôn, triển khai Chương trình OCOP nhằm nâng cao giá trị gia tăng, phù hợp với quá trình chuyển đổi số, thích ứng với biến đổi khí hậu; phát triển mạnh ngành nghề nông thôn; phát triển du lịch nông thôn; nâng cao hiệu quả hoạt động của các HTX, hỗ trợ các doanh nghiệp khởi nghiệp ở nông thôn… góp phần nâng cao thu nhập người dân theo hướng bền vững. </t>
  </si>
  <si>
    <t xml:space="preserve">Nội dung thành phần số 04: Giảm nghèo và an sinh xã hội bền vững, đặc biệt là vùng đồng bào dân tộc thiểu số và miền núi </t>
  </si>
  <si>
    <t>Nội dung thành phần số 05: Nâng cao chất lượng giáo dục, y tế và chăm sóc sức khỏe người dân nông thôn</t>
  </si>
  <si>
    <t>Nội dung thành phần số 06: Nâng cao chất lượng đời sống văn hoá của người dân nông thôn; bảo tồn và phát huy các giá trị văn hóa truyền thống theo hướng bền vững gắn với phát triển kinh tế du lịch nông thôn;</t>
  </si>
  <si>
    <t>Nội dung thành phần số 07: Nâng cao chất lượng môi trường, tăng cường hệ thống cấp nước sạch nông thôn; xây dựng cảnh quan nông thôn sáng - xanh - sạch - đẹp, an toàn; giữ gìn và khôi phục hình ảnh, cảnh quan truyền thống của nông thôn.</t>
  </si>
  <si>
    <t xml:space="preserve">Nội dung thành phần số 08: Đẩy mạnh và nâng cao chất lượng các dịch vụ hành chính công; thúc đẩy quá trình chuyển đổi số trong lĩnh vực nông nghiệp và phát triển nông thôn, tăng cường ứng dụng công nghệ thông tin, công nghệ số, xây dựng NTM thông minh; bảo đảm và tăng cường khả năng tiếp cận pháp luật cho người dân;  đào tạo, tập huấn nâng cao năng lực, thay đổi tư duy cho lao động nông thôn;   </t>
  </si>
  <si>
    <t>Nội dung thành phần số 09: Nâng cao chất lượng, phát huy vai trò của tổ chức Đảng, chính quyền, MTTQ Việt Nam và các đoàn thể chính trị - xã hội trong xây dựng NTM; nâng cao năng lực, thay đổi tư duy của cán bộ các cấp về NTM;</t>
  </si>
  <si>
    <t xml:space="preserve">Nội dung thành phần số 10: Giữ vững quốc phòng, an ninh và trật tự xã hội nông thôn </t>
  </si>
  <si>
    <t>Nội dung thành phần số 11: Tăng cường công tác giám sát, đánh giá thực hiện Chương trình; Nâng cao năng lực xây dựng NTM; Truyền thông về xây dựng NTM</t>
  </si>
  <si>
    <t>Doanh nghiệp, tổ chức kinh tế</t>
  </si>
  <si>
    <t>Huy động người dân, cộng đồng</t>
  </si>
  <si>
    <t>-</t>
  </si>
  <si>
    <t>Thực hiện đào tạo nghề nông nghiệp cho lao động nông thôn</t>
  </si>
  <si>
    <t>Thực hiện đào tạo nghề phi nông nghiệp cho lao động nông thôn</t>
  </si>
  <si>
    <t>XI</t>
  </si>
  <si>
    <t>Phụ biểu 05</t>
  </si>
  <si>
    <t>ĐVT: Triệu đồng.</t>
  </si>
  <si>
    <t>Dự án dự kiến thực hiện theo cơ chế đặc thù</t>
  </si>
  <si>
    <t>Dự kiến kế hoạch 5 năm
giai đoạn 2021-2025</t>
  </si>
  <si>
    <t xml:space="preserve">Dự kiến
tổng mức đầu tư </t>
  </si>
  <si>
    <t>Các thôn đặc biệt khó khăn vùng ĐBDTTS&amp;MN</t>
  </si>
  <si>
    <t>Dự kiến quy mô đầu tư</t>
  </si>
  <si>
    <t>Tổng số dự án</t>
  </si>
  <si>
    <t>Dự kiến kế hoạch 5 năm giai đoạn 2021-2025</t>
  </si>
  <si>
    <t>Phụ biểu 06</t>
  </si>
  <si>
    <r>
      <rPr>
        <b/>
        <sz val="10"/>
        <rFont val="Arial Narrow"/>
        <family val="2"/>
      </rPr>
      <t>Đầu tư xây dựng mới các hạng mục</t>
    </r>
    <r>
      <rPr>
        <sz val="10"/>
        <rFont val="Arial Narrow"/>
        <family val="2"/>
      </rPr>
      <t xml:space="preserve">: 1 Block nhà dùng để bố trí các phòng học đa phương tiện, phòng thí nghiệm, phòng hội thảo, phòng truyền thông quy mô 3 tầng có diện tích (khoảng 10m x 30m x 3 tầng = 900 m2) tại Trụ sở chính; Cải tạo, xây mới phần không gian kết nối giữa khối nhà A và nhà B thành phòng làm việc (khoảng 660 m2); Làm mới hệ thống mái che đường nội bộ (khoảng 1.475 m2); Xây mới các phòng/xưởng thực hành phục vụ đào tạo các ngành, nghề trọng điểm và nghề phổ biến tại các cơ sở của trường (khoảng 1300 m2) và các hạng mục, công trình khác; …
</t>
    </r>
    <r>
      <rPr>
        <b/>
        <sz val="10"/>
        <rFont val="Arial Narrow"/>
        <family val="2"/>
      </rPr>
      <t>Cải tạo, sửa chữa các hạng mục, công trình hiện có của Trường:</t>
    </r>
    <r>
      <rPr>
        <sz val="10"/>
        <rFont val="Arial Narrow"/>
        <family val="2"/>
      </rPr>
      <t xml:space="preserve"> Ký túc xá (khoảng 7.680 m2); Nhà ăn, bếp, căng tin (khoảng 1.140 m2); Nhà khách (khoảng 1.640 m2); Nhà tập luyện thể thao (khoảng 550m2); Nhà làm việc giáo dục quốc phòng – thể chất (khoảng 120m2); Nhà nuôi cấy mô (khoảng 150 m2); Nhà màng (khoảng 4.000 m2) và các hạng mục, công trình khác; …
</t>
    </r>
    <r>
      <rPr>
        <b/>
        <sz val="10"/>
        <rFont val="Arial Narrow"/>
        <family val="2"/>
      </rPr>
      <t>Đầu tư mua sắm thiết bị, thiết bị đào tạo</t>
    </r>
    <r>
      <rPr>
        <sz val="10"/>
        <rFont val="Arial Narrow"/>
        <family val="2"/>
      </rPr>
      <t xml:space="preserve"> theo danh mục thiết bị đào tạo các ngành, nghề trọng điểm và nghề phổ biến khác do Bộ Lao động – Thương binh và Xã hội ban hành; Thiết bị lắp đặt cho phòng học, xưởng thực hành và hạng mục công trình khác (như: Thiết bị nhà thi đấu, rèn luyện thể thao; Trang bị tivi tại các phòng học; Sửa chữa bàn, ghế và trang bị mới tại các phòng học; Thiết bị tại ký túc xá, nhà ăn; Thiết bị phòng học đa phương tiện; phòng hội thảo; Máy vi tính tại các phòng thực hành tin học; Thiết bị tại nhà khách; Xe ô tô bán tải chuyên dùng phục vụ đào tạo nghề lưu động; Trang bị phần mềm ảo mô phỏng thiết bị dạy học, phần mềm hỗ trợ dạy học và thiết bị khác …)</t>
    </r>
  </si>
  <si>
    <t>UBND xã Ia Dom</t>
  </si>
  <si>
    <t xml:space="preserve">Đường vào khu sản xuất N3, thôn 1,  xã Ia Dom 
</t>
  </si>
  <si>
    <t>Đường cấp B, nền 5m, mặt đường  3,5 m chiều dài khoảng 1,15 km. Lớp đệm cát dày 3cm, bê tông dày 18cm,BTXM M250, đá 2x4</t>
  </si>
  <si>
    <t>Dự kiến
tổng mức đầu tư</t>
  </si>
  <si>
    <t>Đơn vị, địa phương</t>
  </si>
  <si>
    <t>Cấp huyện</t>
  </si>
  <si>
    <t>Tổng số
dự án</t>
  </si>
  <si>
    <t>Tỷ lệ dự án dự kiến thực hiện theo cơ chế đặc thù</t>
  </si>
  <si>
    <t>Liên minh Hợp tác xã tỉnh</t>
  </si>
  <si>
    <t>DỰ KIẾN NGUỒN LỰC THỰC HIỆN CHƯƠNG TRÌNH MỤC TIÊU QUỐC GIA
PHÁT TRIỂN KINH TẾ - XÃ HỘI VÙNG ĐỒNG BÀO DÂN TỘC THIỂU SỐ VÀ MIỀN NÚI GIAI ĐOẠN 2021-2030,
GIAI ĐOẠN I: TỪ NĂM 2021 ĐẾN NĂM 2025 TRÊN ĐỊA BÀN TỈNH KON TUM</t>
  </si>
  <si>
    <t xml:space="preserve">DỰ KIẾN NGUỒN LỰC THỰC HIỆN CHƯƠNG TRÌNH MỤC TIÊU QUỐC GIA 
GIẢM NGHÈO BỀN VỮNG GIAI ĐOẠN 2021-2025 TRÊN ĐỊA BÀN TỈNH KON TUM </t>
  </si>
  <si>
    <t xml:space="preserve">DỰ KIẾN NGUỒN LỰC THỰC HIỆN CÁC CHƯƠNG TRÌNH
MỤC TIÊU QUỐC GIA GIAI ĐOẠN 2021-2025 TRÊN ĐỊA BÀN TỈNH KON TUM </t>
  </si>
  <si>
    <t>Đối tượng</t>
  </si>
  <si>
    <t>ĐVT</t>
  </si>
  <si>
    <t>Năm 2023</t>
  </si>
  <si>
    <t>Cấp xã</t>
  </si>
  <si>
    <t>Số xã đạt 19 tiêu chí</t>
  </si>
  <si>
    <t>Xã khu vực III thuộc vùng DTTS và Miền núi</t>
  </si>
  <si>
    <t>4.2</t>
  </si>
  <si>
    <t xml:space="preserve">Xã ĐBKK bãi ngang, ven biển và hải đảo </t>
  </si>
  <si>
    <t>4.3</t>
  </si>
  <si>
    <t>Xã còn lại</t>
  </si>
  <si>
    <t>Số xã đạt từ 10-14 tiêu chí</t>
  </si>
  <si>
    <t>5.2</t>
  </si>
  <si>
    <t>5.3</t>
  </si>
  <si>
    <t>6.1</t>
  </si>
  <si>
    <t>6.2</t>
  </si>
  <si>
    <t>6.3</t>
  </si>
  <si>
    <t>huyện</t>
  </si>
  <si>
    <t>Số huyện được công nhận đạt chuẩn NTM nâng cao</t>
  </si>
  <si>
    <t>Số huyện được công nhận đạt chuẩn NTM kiểu mẫu</t>
  </si>
  <si>
    <t>Cấp thôn</t>
  </si>
  <si>
    <t>1.1</t>
  </si>
  <si>
    <t>1.2</t>
  </si>
  <si>
    <t>Xây mới nhà trạm và lưu bệnh nhân diện tích 250m2 và các hạng mục phụ trợ</t>
  </si>
  <si>
    <t>- Trạm Y tế xã Hiếu (Sửa chữa nhà trạm diện tích 182m2, nhà lưu bệnh nhân diện tích 112m2; làm mới giếng khoan 100m)
 - Trạm Y tế xã Đăk Nên (Sửa chữa nhà trạm diện tích 182 m2; Sửa chữa nhà lưu trú bệnh nhân diện tích 112m2; Làm mới mái vòm diện tích 124,5m2; Làm mới mương thoát nước và ốp mái ta luy sau nhà, Dài 41,0m; Cải tạo sân bê tông diện tích 412,8m2).
 - Trạm Y tế xã Đăk Ring (Sửa chữa nhà trạm diện tích 679 m2; Làm mới mái vòm diện tích 132,7m2).
 - Trạm Y tế xã Đăk Tăng (Sửa chữa nhà trạm diện tích 97 m2; Sửa chữa nhà lưu trú bệnh nhân diện tích 35,1m2; Sửa chữa nhà công vụ diện tích 105m2; Làm mới mương thoát nước mặt, dài 49,65m; Làm mới cổng tường rào mặt trước dài 40m; Sân bê tông diện tích 74,0m2).
 - Trạm Y tế xã Đăk Tờ Re (Sửa chữa nhà công vụ diện tích 48,0m2; Làm mới mái vòm diện tích 84,0m2; Làm mới cổng tường rào mặt trước dài 60m; Sân bê tông diện tích 240m2; Tháo dỡ hàng rào cũ và đào bóc đất đá cục bộ phía trước nhà trạm).</t>
  </si>
  <si>
    <t>Bổ sung cơ sở vật chất Trường Phổ thông Dân tộc nội trú huyện Tu Mơ Rông</t>
  </si>
  <si>
    <t>Đảm bảo nhu cầu  học tập, ăn, ở, sinh hoạt cho học sinh nội trú toàn trường, hướng đến đạt chuẩn quốc gia mức 1</t>
  </si>
  <si>
    <t>Xây mới dãy nhà học 03 tầng gồm: 04 phòng bộ môn, 07 phòng học, 01 phòng nghỉ giáo viên 03 khu vệ sinh chung cho từng tầng; xây mới 09 phòng ở cho học sinh nội trú, 01 phòng quản lý học sinh; sân đường nội bộ</t>
  </si>
  <si>
    <t>Bổ sung cơ sở vật chất Trường Phổ thông Dân tộc nội trú huyện Sa Thầy</t>
  </si>
  <si>
    <t>Đảm bảo nhu cầu  học tập, ăn ở, sinh hoạt cho học sinh nội trú toàn trường, hướng đến đạt chuẩn quốc gia mức 2</t>
  </si>
  <si>
    <t>Xây mới dãy nhà học 03 tầng gồm: 04 phòng học bộ môn, 03 phòng học lý thuyết, 02 phòng nghỉ giáo viên và 03 khu vệ sinh chung cho từng tầng; làm mới 01 sân chơi-bãi tập, làm mới 01 nhà bếp, cải tạo 01 nhà ăn ; cải tạo khu nhà ở cho học sinh nội trú 30 phòng, cải tạo sân đường nội bộ</t>
  </si>
  <si>
    <t>Đảm bảo nhu cầu  học tập, ăn ở, sinh hoạt cho học sinh nội trú toàn trường, hướng đến đạt chuẩn quốc gia mức 1</t>
  </si>
  <si>
    <t xml:space="preserve">Xây mới: Nhà học lý thuyết 08 phòng + 03 phòng học bộ môn (lồng ghép cho 06 bộ môn), 01 phòng nghỉ giáo viên 3 tầng; 01 sân chơi+bãi tập và san nền. </t>
  </si>
  <si>
    <t>Xây dựng mới Trường Phổ thông Dân tộc nội trú huyện Đăk Hà</t>
  </si>
  <si>
    <t>Bổ sung cơ sở vật chất Trường Phổ thông Dân tộc nội trú huyện Đăk Tô</t>
  </si>
  <si>
    <t>Xây mới: bổ sung 04 phòng học thông thường,  01 nhà ăn+nhà bếp, 01 sân chơi, 01 nhà sinh hoạt, giáo dục văn hóa dân tộc; cải tạo khu nhà ở cho học sinh nội trú 30 phòng.</t>
  </si>
  <si>
    <t>Bổ sung cơ sở vật chất Trường Phổ thông Dân tộc nội trú huyện Đăk Glei</t>
  </si>
  <si>
    <t>Đảm bảo nhu cầu  học tập, ăn ở, sinh hoạt cho học sinh nội trú toàn trường,hướng đến đạt chuẩn quốc gia mức 1</t>
  </si>
  <si>
    <t>Bổ sung cơ sở vật chất Trường Trung học phổ thông Lương Thế Vinh</t>
  </si>
  <si>
    <t>Đảm bảo nhu cầu  học tập, ăn ở, sinh hoạt cho học sinh bán trú toàn trường, hướng đến đạt chuẩn quốc gia mức 1</t>
  </si>
  <si>
    <t>Xây mới bổ sung 06 phòng học, 01 phòng nghỉ giáo viên, 01 sân chơi+bãi tập, 01 nhà ăn+nhà bếp và 10 phòng ở cho học sinh bán trú</t>
  </si>
  <si>
    <t>Bổ sung cơ sở vật chất Trường Trung học phổ thông Chu Văn An</t>
  </si>
  <si>
    <t>Cải tạo Khoa Khám Cấp cứu diện tích 694m2, Khoa RHM-TMH-Mắt diện tích 806m2, Khoa Đông Y - Cận lâm sàng - Dược diện tích 1290m2, Khoa cấp dưỡng - cấp sấy diện tích 365m2, khoa điều trị ngoại sản diện tích 658m2, Khoa nội nhi Nhiễm diện tích 658m2, Nhà tang lễ diện tích 99m2, Nhà ở nhân viên diện tích 306m2, Nhà đặt máy phát điện diện tích 40m2, Nhà rác thải rắn diện tích 40m2, Nhà xử lý chất thải diện tích 16m2 và các hạng mục phụ trợ
- Xây mới Nhà xe tổng diện tích 410m2, Trạm biến áp diện tích 36m2, Nhà bơm diện tích 36m2, Nhà khí y tế trung tâm diện tích 36m2 và hệ thống hạ tầng kỹ thuật, PCCC, hệ thống điện , tường rào.
- Tháo dỡ khoảng 243m2 nhà tạm bằng tôn, nhà xe đã xuống cấp</t>
  </si>
  <si>
    <t>Hỗ trợ, thiết lập ứng dụng công nghệ thông tin hỗ trợ phát triển kinh tế - xã hội và đảm bảo an ninh trật tự vùng đồng bào dân tộc thiểu số và miền núi (Đầu tư trang bị các thiết bị vận hành và phục vụ hỗ trợ chợ sản phẩm trực tuyến )</t>
  </si>
  <si>
    <t>Kon Tum</t>
  </si>
  <si>
    <t>Nhằm hỗ trợ đồng bào DTTS tiếp cận thông tin về khoa học công nghệ; ứng dụng chuyển đổi số, thương mại điện tử để hợp tác liên kết sản xuất, xúc tiến thương mại, quảng bá, tiêu thụ các sản phẩn của các hợp tác xã, tổ hợp tác, dân cư vùng đồng bào DTTS&amp;MN</t>
  </si>
  <si>
    <t>Trang bị các thiết bị vận hành và phục vụ hỗ trợ hợp tác xã: máy tính xách tay, máy chiếu phục vụ tập huấn, hướng dẫn; máy tính hỗ trợ thiết kế nhãn mác, nhãn hiệu, xử lý ảnh sản phẩm cho thành viên trên chợ sản phẩm trực tuyến;…</t>
  </si>
  <si>
    <t>(*)</t>
  </si>
  <si>
    <t>Ghi chú:</t>
  </si>
  <si>
    <t>Nâng cấp cơ sở hạ tầng, đầu tư trang thiết bị công nghệ thông tin  phục vụ hiện đại hóa hệ thống thông tin thị trường lao động (phần cứng và phần mềm), sàn giao dịch việc làm trực tuyến và cơ sở dữ liệu việc tìm người - người tìm việc (phần cứng) và cơ sở dữ liệu người lao động gắn với cơ sở dữ liệu quốc gia về dân cư và các cơ sở dữ liệu khác (phần cứng)</t>
  </si>
  <si>
    <t>Các xã trên địa bàn</t>
  </si>
  <si>
    <t>Dự kiến chủ đầu tư</t>
  </si>
  <si>
    <t>UBND xã Tu Mơ Rông</t>
  </si>
  <si>
    <t>UBND xã Đăk Hà</t>
  </si>
  <si>
    <t>UBND xã Văn Xuôi</t>
  </si>
  <si>
    <t>UBND xã Ngọc Yêu</t>
  </si>
  <si>
    <t>UBND xã Ngọk Lây</t>
  </si>
  <si>
    <t>UBND xã Tê Xăng</t>
  </si>
  <si>
    <t>UBND xã Măng Ri</t>
  </si>
  <si>
    <t>UBND xã Đăk Tờ Kan</t>
  </si>
  <si>
    <t>UBND xã Đăk Rơ Ông</t>
  </si>
  <si>
    <t>UBND xã Đăk Sao</t>
  </si>
  <si>
    <t>UBND xã Đăk Na</t>
  </si>
  <si>
    <t>Xã Sa Bình - xã Ya ly</t>
  </si>
  <si>
    <t>Bổ sung cơ sở vật chất Trường Phổ thông trung học Dân tộc nội trú tỉnh</t>
  </si>
  <si>
    <t>BQLDA đầu tư xây dựng huyện</t>
  </si>
  <si>
    <t>UBND xã Sa Bình</t>
  </si>
  <si>
    <t>Tại 09 thôn khó khăn của các xã:Thị trấn Măng Đen, Ngọk Tem, Xã Hiếu, Vi Xây, Vi Rơ ngheo, Măng Cành, M,Busk, Đăk Nên, Đăk Ring</t>
  </si>
  <si>
    <t>xã Đắk Ang và 02 thôn (Giang Lố II và thôn Bun Ngai) xã Sa Loong</t>
  </si>
  <si>
    <t>BQL CTMTQG xã Đăk Rơ Ông</t>
  </si>
  <si>
    <t>BQL CTMTQG xã Ngọk Lây</t>
  </si>
  <si>
    <t>BQL CTMTQG xã Tu Mơ Rông</t>
  </si>
  <si>
    <t>BQL CTMTQG xã Đăk Hà</t>
  </si>
  <si>
    <t>BQL CTMTQG xã Ngọk Yêu</t>
  </si>
  <si>
    <t>BQL CTMTQG xã Tê Xăng</t>
  </si>
  <si>
    <t>BQL CTMTQG xã Măng Ri</t>
  </si>
  <si>
    <t>BQL CTMTQG xã Đăk Tờ Kan</t>
  </si>
  <si>
    <t>BQL CTMTQG xã Đăk Sao</t>
  </si>
  <si>
    <t>BQL CTMTQG xã Đăk Na</t>
  </si>
  <si>
    <t>BQL CTMTQG xã Văn Xuôi</t>
  </si>
  <si>
    <t>BQL CTMTQG xã</t>
  </si>
  <si>
    <t>Đường từ trung tâm xã Hiếu đi thôn Kon Plinh, huyện Kon Plông (Đoạn Km 6+454-Km9+654)</t>
  </si>
  <si>
    <t>Đường đi khu sản xuất Nước Vư</t>
  </si>
  <si>
    <t xml:space="preserve">Thủy Lợi Preo thôn Vi K Lâng </t>
  </si>
  <si>
    <t>Thủy lợi Nước Răng thôn Vi K Tầu</t>
  </si>
  <si>
    <t>Nâng cấp đường nội thôn vào nhà Văn Hóa thôn Kon Tu Răng</t>
  </si>
  <si>
    <t xml:space="preserve">Xây mới nhà vệ sinh trong khuôn viên nhà rông thôn Đăk Răk, xã Hòa Bình, thành phố Kon Tum </t>
  </si>
  <si>
    <t>Điểm trường Tiểu học tại thôn Turia Pêng, xã Đăk Hring; Hạng mục: Cổng, tường rào khuôn viên và các hạng mục khác</t>
  </si>
  <si>
    <t>Cổng, tường rào gạch, móng đá chẻ khuôn viên dài 300m, và các hạng mục khác</t>
  </si>
  <si>
    <t>Bổ sung cơ sở vật chất Trường Phổ thông Dân tộc nội trú Trung học phổ thông huyện Kon Plông</t>
  </si>
  <si>
    <t>Tu bổ, tôn tạo khu di tích chiến thắng Plei Kần</t>
  </si>
  <si>
    <t>DANH MỤC DỰ ÁN ĐẦU TƯ ƯU TIÊN THUỘC CHƯƠNG TRÌNH MỤC TIÊU QUỐC GIA
PHÁT TRIỂN KINH TẾ - XÃ HỘI VÙNG ĐỒNG BÀO DÂN TỘC THIỂU SỐ VÀ MIỀN NÚI GIAI ĐOẠN 2021-2030, 
GIAI ĐOẠN I: TỪ NĂM 2021 ĐẾN NĂM 2025 TRÊN ĐỊA BÀN TỈNH KON TUM</t>
  </si>
  <si>
    <t xml:space="preserve">DANH MỤC DỰ ÁN ĐẦU TƯ ƯU TIÊN THUỘC CHƯƠNG TRÌNH MỤC TIÊU QUỐC GIA
GIẢM NGHÈO BỀN VỮNG GIAI ĐOẠN 2021-2025 TRÊN ĐỊA BÀN TỈNH KON TUM </t>
  </si>
  <si>
    <t>Tổng số xã thực hiện xây dựng nông thôn mới</t>
  </si>
  <si>
    <t>Số đơn vị cấp huyện đạt chuẩn/hoàn thành nhiệm vụ xây dựng nông thôn mới</t>
  </si>
  <si>
    <t xml:space="preserve">Số thôn được công nhận đạt chuẩn nông thôn mới </t>
  </si>
  <si>
    <t>Số thôn được công nhận đạt nông thôn mới kiểu mẫu</t>
  </si>
  <si>
    <t>Số thôn người đồng bào dân tộc thiểu số còn lại</t>
  </si>
  <si>
    <t>Số thôn đã thực hiện thuộc Đề án 1385 của Chính phủ</t>
  </si>
  <si>
    <t>Trong đó số xã đạt chuẩn nông thôn mới trong năm</t>
  </si>
  <si>
    <t>Số xã đạt từ 15-18 tiêu chí</t>
  </si>
  <si>
    <t>Trong đó số xã được công nhận đạt chuẩn nông thôn mới</t>
  </si>
  <si>
    <t>Số xã đạt dưới 10 tiêu chí</t>
  </si>
  <si>
    <t>Số xã được công nhận đạt chuẩn nông thôn mới nâng cao</t>
  </si>
  <si>
    <t>Số xã được công nhận đạt chuẩn nông thôn mới kiểu mẫu</t>
  </si>
  <si>
    <t>Thôn</t>
  </si>
  <si>
    <t>Xã</t>
  </si>
  <si>
    <t>Huyện/TP</t>
  </si>
  <si>
    <t>Chợ trung tâm xã Ngọk Lây</t>
  </si>
  <si>
    <t>Trường Tiểu học xã Đắk Hà</t>
  </si>
  <si>
    <t>Xây mới 07 phòng học bộ môn; 04 phòng ở</t>
  </si>
  <si>
    <t>Bảo tồn giá trị văn hóa vật thể, phi vật thể và hỗ trợ phát triển du lịch làng Ba Khen, xã Văn Xuôi</t>
  </si>
  <si>
    <t>Hỗ trợ đầu tư xây dựng thiết chế văn hoá, thể thaoThôn Ba Khen, xã Văn Xuôi</t>
  </si>
  <si>
    <t>Hỗ trợ đầu tư xây dựng thiết chế văn hoá, thể thao Thôn Pu Tá, xã Măng Ri</t>
  </si>
  <si>
    <t>Hỗ trợ đầu tư xây dựng thiết chế văn hoá, thể thao Thôn Long Láy,  xã Măng Ri</t>
  </si>
  <si>
    <t>Hỗ trợ đầu tư xây dựng thiết chế văn hoá, thể thao Thôn Đăk Viên, xã Tê Xăng</t>
  </si>
  <si>
    <t>Hỗ trợ đầu tư xây dựng thiết chế văn hoá, thể thao Thôn Kạch Nhỏ, xã Đăk Sao</t>
  </si>
  <si>
    <t>Hỗ trợ đầu tư xây dựng thiết chế văn hoá, thể thao Thôn Tu Mơ Rông, xã Tu Mơ Rông</t>
  </si>
  <si>
    <t>Hỗ trợ đầu tư xây dựng thiết chế văn hoá, thể thao Thôn Lộc Bông, xã Ngọc Lây</t>
  </si>
  <si>
    <t>Hỗ trợ đầu tư xây dựng thiết chế văn hoá, thể thao Thôn Đăk Kinh 1, xã Ngọc Lây</t>
  </si>
  <si>
    <t>Hỗ trợ đầu tư xây dựng thiết chế văn hoá, thể thao Thôn Mô Bành, xã Đăk Rơ Ông</t>
  </si>
  <si>
    <t>Hỗ trợ đầu tư xây dựng thiết chế văn hoá, thể thao Thôn Măng Lỡ, xã Đăk Rơ Ông</t>
  </si>
  <si>
    <t>Hỗ trợ đầu tư xây dựng thiết chế văn hoá, thể thao Thôn Tê Xô Trong, xã Đăk Tờ Kan</t>
  </si>
  <si>
    <t>Hỗ trợ đầu tư xây dựng thiết chế văn hoá, thể thao Thôn Mô Pả, Xã Đăk Hà</t>
  </si>
  <si>
    <t>Hỗ trợ đầu tư xây dựng thiết chế văn hoá, thể thao Thôn Tu Mơ Rông, Xã Đăk Hà</t>
  </si>
  <si>
    <t>Hỗ trợ đầu tư xây dựng thiết chế văn hoá, thể thao Thôn Đăk Riếp 2, xã Đăk Na</t>
  </si>
  <si>
    <t>Hỗ trợ đầu tư xây dựng thiết chế văn hoá, thể thao Thôn Long Láy 1, Xã Ngọc Yêu</t>
  </si>
  <si>
    <t xml:space="preserve">Hỗ trợ thiết lập điểm hỗ trợ đồng bào dân tộc thiểu số ứng dụng công nghệ thông tin tại Ủy ban nhân dân cấp xã để phục vụ phát triển kinh tế - xã hội và đảm bảo an ninh trật tự </t>
  </si>
  <si>
    <t xml:space="preserve">Sở Lao động - Thương binh và Xã hội </t>
  </si>
  <si>
    <t>Sở Lao động - Thương binh và Xã hội</t>
  </si>
  <si>
    <r>
      <t>Ghi chú:</t>
    </r>
    <r>
      <rPr>
        <b/>
        <sz val="11"/>
        <rFont val="Times New Roman"/>
        <family val="1"/>
      </rPr>
      <t xml:space="preserve"> </t>
    </r>
    <r>
      <rPr>
        <sz val="11"/>
        <rFont val="Times New Roman"/>
        <family val="1"/>
      </rPr>
      <t>Căn cứ nguồn lực đầu tư trung hạn và hàng năm, Ủy ban nhân dân các huyện, thành phố, các cơ quan, đơn vị chủ động đối ứng, lồng ghép, huy động các nguồn vốn hợp pháp khác đầu tư hoàn thành dự án đảm bảo theo tiến độ, tuân thủ quy định pháp luật hiện hành. Trường hợp các dự án đầu tư hàng năm có sự thay đổi, điều chỉnh so với danh mục dự án đầu tư ưu tiên giai đoạn 2021-2025 tại Kế hoạch này, Ủy ban nhân dân các huyện, thành phố, các cơ quan, đơn vị chủ động trình cấp có thẩm quyền điều chỉnh, bổ sung và triển khai thực hiện trong năm kế hoạch theo quy định và tổng hợp, báo cáo cơ quan chủ trì chương trình mục tiêu quốc gia, Sở Kế hoạch và Đầu tư tổng hợp, tham mưu Ủy ban nhân dân tỉnh điều chỉnh tổng thể vào cuối giai đoạn 2021-2025.</t>
    </r>
  </si>
  <si>
    <r>
      <rPr>
        <b/>
        <sz val="11"/>
        <rFont val="Times New Roman"/>
        <family val="1"/>
      </rPr>
      <t>(*)</t>
    </r>
    <r>
      <rPr>
        <sz val="11"/>
        <rFont val="Times New Roman"/>
        <family val="1"/>
      </rPr>
      <t>: -  Sở Thông tin và Truyền thông; Ủy ban nhân dân các huyện, thành phố triển khai thực hiện nội dung "Hỗ trợ thiết lập các điểm hỗ trợ đồng bào dân tộc thiểu số ứng dụng công nghệ thông tin tại Ủy ban nhân dân cấp xã để phục vụ phát triển kinh tế - xã hội và đảm bảo an ninh trật tự" thuộc Dự án 10 sau khi có hướng dẫn của Bộ Thông tin và Truyền thông theo ý kiến chỉ đạo của Thủ tướng Chính phủ tại Công điện số 698/CĐ-TTg ngày 04 tháng 8 năm 2022.
         - Giao Sở Thông tin và Truyền thông chủ trì tham mưu cấp có thẩm quyền và hướng dẫn các đơn vị, địa phương triển khai thực hiện nội dung nêu trên sau khi có hướng dẫn của Bộ Thông tin và Truyền thông.</t>
    </r>
  </si>
  <si>
    <r>
      <rPr>
        <b/>
        <sz val="11"/>
        <rFont val="Times New Roman"/>
        <family val="1"/>
      </rPr>
      <t>(**)</t>
    </r>
    <r>
      <rPr>
        <sz val="11"/>
        <rFont val="Times New Roman"/>
        <family val="1"/>
      </rPr>
      <t>: Căn cứ nguồn lực đầu tư trung hạn và hàng năm, Ủy ban nhân dân các huyện, thành phố, các cơ quan, đơn vị chủ động đối ứng, lồng ghép, huy động các nguồn vốn hợp pháp khác đầu tư hoàn thành dự án đảm bảo theo tiến độ, tuân thủ quy định pháp luật hiện hành. Trường hợp các dự án đầu tư hàng năm có sự thay đổi, điều chỉnh so với danh mục dự án đầu tư ưu tiên giai đoạn 2021-2025 tại Kế hoạch này, Ủy ban nhân dân các huyện, thành phố, các cơ quan, đơn vị chủ động trình cấp có thẩm quyền điều chỉnh, bổ sung và triển khai thực hiện trong năm kế hoạch theo quy định và tổng hợp, báo cáo cơ quan chủ trì chương trình mục tiêu quốc gia, Sở Kế hoạch và Đầu tư tổng hợp, tham mưu Ủy ban nhân dân tỉnh điều chỉnh tổng thể vào cuối giai đoạn 2021-2025.</t>
    </r>
  </si>
  <si>
    <t>(Kèm theo Kế hoạch số 4362 /KH-UBND ngày 23 tháng 12 năm 2022 của Ủy ban nhân dân tỉnh Kon Tum)</t>
  </si>
  <si>
    <t>((Kèm theo Kế hoạch số 4362 /KH-UBND ngày 23 tháng 12 năm 2022 của Ủy ban nhân dân tỉnh Kon Tum)</t>
  </si>
  <si>
    <t>Nguồn vốn</t>
  </si>
  <si>
    <t>Năm 2021-2022</t>
  </si>
  <si>
    <t>Dự kiến tổng nguồn lực</t>
  </si>
  <si>
    <t>Vốn đầu tư</t>
  </si>
  <si>
    <t>2.1</t>
  </si>
  <si>
    <t>2.2</t>
  </si>
  <si>
    <t xml:space="preserve">Vốn lồng ghép </t>
  </si>
  <si>
    <t>Vốn doanh nghiệp tham gia</t>
  </si>
  <si>
    <t>Huy động đóng góp tự nguyện của người dân và cộng đồng</t>
  </si>
  <si>
    <t>(Kèm theo Kế hoạch số      /KH-UBND ngày       tháng     năm 2023 của Ủy ban nhân dân huyện Ia H'Drai)</t>
  </si>
  <si>
    <r>
      <t>Ghi chú:</t>
    </r>
    <r>
      <rPr>
        <b/>
        <sz val="11"/>
        <rFont val="Times New Roman"/>
        <family val="1"/>
      </rPr>
      <t xml:space="preserve"> </t>
    </r>
    <r>
      <rPr>
        <sz val="11"/>
        <rFont val="Times New Roman"/>
        <family val="1"/>
      </rPr>
      <t>Căn cứ nguồn lực đầu tư trung hạn và hàng năm, Ủy ban nhân dân các xá chủ động đối ứng, lồng ghép, huy động các nguồn vốn hợp pháp khác đầu tư hoàn thành dự án đảm bảo theo tiến độ, tuân thủ quy định pháp luật hiện hành. Trường hợp các dự án đầu tư hàng năm có sự thay đổi, điều chỉnh so với danh mục dự án đầu tư ưu tiên giai đoạn 2021-2025 tại Kế hoạch này, Ủy ban nhân dân các xã chủ động trình cấp có thẩm quyền điều chỉnh, bổ sung và triển khai thực hiện trong năm kế hoạch theo quy định và tổng hợp, báo cáo cơ quan chủ trì chương trình mục tiêu quốc gia, Phòng Kế hoạch và Đầu tư tổng hợp, tham mưu Ủy ban nhân dân huyện đề xuất điều chỉnh tổng thể vào cuối giai đoạn 2021-2025.</t>
    </r>
  </si>
  <si>
    <t>TỔNG HỢP DANH MỤC DỰ ÁN ĐẦU TƯ THUỘC CÁC CHƯƠNG TRÌNH
MỤC TIÊU QUỐC GIA XÂY DỰNG NÔNG THÔN MỚI GIAI ĐOẠN 2021-2025 TRÊN ĐỊA BÀN HUYỆN IA H'DRAI</t>
  </si>
  <si>
    <t>Xã Ia Dom</t>
  </si>
  <si>
    <t>MỤC TIÊU PHẤN ĐẤU THỰC HIỆN CHƯƠNG TRÌNH MỤC TIÊU QUỐC GIA
XÂY DỰNG NÔNG THÔN MỚI GIAI ĐOẠN 2021-2025 TRÊN ĐỊA BÀN HUYỆN IA H'DRAI</t>
  </si>
  <si>
    <t>Tổng số xã trên địa bàn huyện</t>
  </si>
  <si>
    <t>Dự kiến nguồn lực năm 2023</t>
  </si>
  <si>
    <t>DỰ KIẾN NGUỒN LỰC THỰC HIỆN THEO TỪNG HOẠT ĐỘNG CHƯƠNG TRÌNH MỤC TIÊU QUỐC GIA XÂY DỰNG NÔNG THÔN MỚI NĂM 2023 TRÊN ĐỊA BÀN HUYỆN IA H'DRAI</t>
  </si>
  <si>
    <t>Chương trình mục tiêu quốc gia xây dựng nông thôn mới năm 2023</t>
  </si>
  <si>
    <t>DANH MỤC DỰ ÁN ĐẦU TƯ ƯU TIÊN THUỘC CHƯƠNG TRÌNH MỤC TIÊU QUỐC GIA XÂY DỰNG NÔNG THÔN MỚI NĂM 2023 TRÊN ĐỊA BÀN HUYỆN IA H'DRAI</t>
  </si>
  <si>
    <t>Dự kiến kế hoạch năm 2023</t>
  </si>
  <si>
    <t xml:space="preserve">Đường vào khu sản xuất số 2, thôn Ia Muung, xã Ia Dom 
</t>
  </si>
  <si>
    <t>Đường cấp B, nền 5m, mặt đường  3,5m chiều dài khoảng 2,4 km. Lớp đệm cát dày 3cm, bê tông dày 18cm,BTXM M250, đá 2x4</t>
  </si>
  <si>
    <t>Các hoạt động khác tại địa phương</t>
  </si>
  <si>
    <t>XII</t>
  </si>
  <si>
    <t>Kế hoạch năm 2023</t>
  </si>
  <si>
    <t>Kết quả năm 2022</t>
  </si>
  <si>
    <t>Đvt: Triệu đồng</t>
  </si>
  <si>
    <t>PHỤC BIỂU 01. DỰ KIẾN TỔNG NGUỒN VỐN THỰC HIỆN CHƯƠNG TRÌNH MTQG XÂY DỰNG NÔNG THÔN MỚI NĂM 2023 TRÊN ĐỊA BÀN HUYỆN IA H'DRAI</t>
  </si>
  <si>
    <t>(Kèm theo Kế hoạch số  28 /KH-UBND ngày 20  tháng 02    năm 2023 của Ủy ban nhân dân huyện Ia H'Drai)</t>
  </si>
  <si>
    <t>(Kèm theo Kế hoạch số 28 /KH-UBND ngày  20   tháng 02    năm 2023 của Ủy ban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</si>
</sst>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_-;\-* #,##0.00_-;_-* &quot;-&quot;??_-;_-@_-"/>
    <numFmt numFmtId="165" formatCode="_-* #,##0_-;\-* #,##0_-;_-* &quot;-&quot;??_-;_-@_-"/>
    <numFmt numFmtId="166" formatCode="_(* #,##0_);_(* \(#,##0\);_(* &quot;-&quot;??_);_(@_)"/>
    <numFmt numFmtId="167" formatCode="_(* #,##0.000_);_(* \(#,##0.000\);_(* &quot;-&quot;???_);_(@_)"/>
    <numFmt numFmtId="168" formatCode="_-[$€-2]* #,##0.00_-;\-[$€-2]* #,##0.00_-;_-[$€-2]* &quot;-&quot;??_-"/>
    <numFmt numFmtId="169" formatCode="_-* #,##0.000\ _₫_-;\-* #,##0.000\ _₫_-;_-* &quot;-&quot;??\ _₫_-;_-@_-"/>
    <numFmt numFmtId="170" formatCode="#,##0_ ;\-#,##0\ "/>
    <numFmt numFmtId="171" formatCode="#,##0.000"/>
  </numFmts>
  <fonts count="89" x14ac:knownFonts="1">
    <font>
      <sz val="11"/>
      <color theme="1"/>
      <name val="Calibri"/>
      <family val="2"/>
      <scheme val="minor"/>
    </font>
    <font>
      <sz val="11"/>
      <color theme="1"/>
      <name val="Calibri"/>
      <family val="2"/>
      <scheme val="minor"/>
    </font>
    <font>
      <b/>
      <sz val="14"/>
      <color theme="1"/>
      <name val="Times New Roman"/>
      <family val="1"/>
    </font>
    <font>
      <b/>
      <sz val="10"/>
      <name val="Arial Narrow"/>
      <family val="2"/>
    </font>
    <font>
      <sz val="10"/>
      <name val="Arial Narrow"/>
      <family val="2"/>
    </font>
    <font>
      <b/>
      <sz val="14"/>
      <name val="Times New Roman"/>
      <family val="1"/>
    </font>
    <font>
      <sz val="12"/>
      <name val="Times New Roman"/>
      <family val="1"/>
    </font>
    <font>
      <sz val="11"/>
      <color theme="1"/>
      <name val="Calibri"/>
      <family val="2"/>
      <charset val="163"/>
      <scheme val="minor"/>
    </font>
    <font>
      <sz val="12"/>
      <name val="Times New Roman"/>
      <family val="1"/>
      <charset val="163"/>
    </font>
    <font>
      <sz val="10"/>
      <name val="Arial"/>
      <family val="2"/>
      <charset val="163"/>
    </font>
    <font>
      <sz val="10"/>
      <color theme="1"/>
      <name val="Arial Narrow"/>
      <family val="2"/>
    </font>
    <font>
      <b/>
      <sz val="12"/>
      <name val="Times New Roman"/>
      <family val="1"/>
    </font>
    <font>
      <sz val="12"/>
      <name val="Times New Roman"/>
      <family val="1"/>
      <charset val="163"/>
    </font>
    <font>
      <i/>
      <sz val="12"/>
      <name val="Times New Roman"/>
      <family val="1"/>
      <charset val="163"/>
    </font>
    <font>
      <b/>
      <sz val="10"/>
      <name val="Times New Roman"/>
      <family val="1"/>
      <charset val="163"/>
    </font>
    <font>
      <b/>
      <sz val="10"/>
      <name val="Times New Roman"/>
      <family val="1"/>
    </font>
    <font>
      <b/>
      <sz val="10"/>
      <color indexed="12"/>
      <name val="Times New Roman"/>
      <family val="1"/>
      <charset val="163"/>
    </font>
    <font>
      <b/>
      <sz val="10"/>
      <color indexed="10"/>
      <name val="Times New Roman"/>
      <family val="1"/>
      <charset val="163"/>
    </font>
    <font>
      <sz val="10"/>
      <name val="Times New Roman"/>
      <family val="1"/>
      <charset val="163"/>
    </font>
    <font>
      <b/>
      <sz val="11"/>
      <name val="Arial Narrow"/>
      <family val="2"/>
    </font>
    <font>
      <b/>
      <sz val="11"/>
      <color indexed="12"/>
      <name val="Arial Narrow"/>
      <family val="2"/>
    </font>
    <font>
      <b/>
      <sz val="11"/>
      <color indexed="10"/>
      <name val="Arial Narrow"/>
      <family val="2"/>
    </font>
    <font>
      <sz val="11"/>
      <name val="Arial Narrow"/>
      <family val="2"/>
    </font>
    <font>
      <i/>
      <sz val="12"/>
      <name val="Times New Roman"/>
      <family val="1"/>
    </font>
    <font>
      <sz val="10"/>
      <color rgb="FFFF0000"/>
      <name val="Arial Narrow"/>
      <family val="2"/>
    </font>
    <font>
      <sz val="11"/>
      <color indexed="10"/>
      <name val="Arial Narrow"/>
      <family val="2"/>
    </font>
    <font>
      <sz val="10"/>
      <color indexed="10"/>
      <name val="Times New Roman"/>
      <family val="1"/>
      <charset val="163"/>
    </font>
    <font>
      <sz val="10"/>
      <name val="Times New Roman"/>
      <family val="1"/>
    </font>
    <font>
      <b/>
      <i/>
      <sz val="10"/>
      <name val="Times New Roman"/>
      <family val="1"/>
    </font>
    <font>
      <sz val="11"/>
      <color indexed="8"/>
      <name val="Calibri"/>
      <family val="2"/>
    </font>
    <font>
      <i/>
      <sz val="10"/>
      <name val="Arial Narrow"/>
      <family val="2"/>
    </font>
    <font>
      <b/>
      <i/>
      <sz val="10"/>
      <name val="Arial Narrow"/>
      <family val="2"/>
    </font>
    <font>
      <sz val="10"/>
      <color theme="1"/>
      <name val="Arial Narrow"/>
      <family val="2"/>
    </font>
    <font>
      <sz val="9"/>
      <color indexed="81"/>
      <name val="Tahoma"/>
      <family val="2"/>
    </font>
    <font>
      <b/>
      <sz val="9"/>
      <color indexed="81"/>
      <name val="Tahoma"/>
      <family val="2"/>
    </font>
    <font>
      <sz val="10"/>
      <color indexed="81"/>
      <name val="Times New Roman"/>
      <family val="1"/>
    </font>
    <font>
      <sz val="14"/>
      <name val="Arial Narrow"/>
      <family val="2"/>
    </font>
    <font>
      <sz val="11"/>
      <name val="Calibri"/>
      <family val="2"/>
      <scheme val="minor"/>
    </font>
    <font>
      <sz val="11"/>
      <name val="Times New Roman"/>
      <family val="1"/>
    </font>
    <font>
      <sz val="9"/>
      <name val="Arial Narrow"/>
      <family val="2"/>
    </font>
    <font>
      <sz val="9"/>
      <name val="Calibri"/>
      <family val="2"/>
      <scheme val="minor"/>
    </font>
    <font>
      <sz val="14"/>
      <name val="Calibri"/>
      <family val="2"/>
      <scheme val="minor"/>
    </font>
    <font>
      <sz val="14"/>
      <name val="Times New Roman"/>
      <family val="1"/>
    </font>
    <font>
      <sz val="12"/>
      <name val="Calibri"/>
      <family val="2"/>
      <scheme val="minor"/>
    </font>
    <font>
      <b/>
      <sz val="13"/>
      <name val="Times New Roman"/>
      <family val="1"/>
    </font>
    <font>
      <sz val="12"/>
      <name val="Arial Narrow"/>
      <family val="2"/>
    </font>
    <font>
      <b/>
      <sz val="12"/>
      <color theme="1"/>
      <name val="Times New Roman"/>
      <family val="1"/>
    </font>
    <font>
      <sz val="12"/>
      <color theme="1"/>
      <name val="Times New Roman"/>
      <family val="1"/>
    </font>
    <font>
      <i/>
      <sz val="12"/>
      <color theme="1"/>
      <name val="Times New Roman"/>
      <family val="1"/>
    </font>
    <font>
      <b/>
      <sz val="11"/>
      <color theme="1"/>
      <name val="Arial Narrow"/>
      <family val="2"/>
    </font>
    <font>
      <sz val="11"/>
      <color theme="1"/>
      <name val="Arial Narrow"/>
      <family val="2"/>
    </font>
    <font>
      <sz val="11"/>
      <color rgb="FF000000"/>
      <name val="Arial Narrow"/>
      <family val="2"/>
    </font>
    <font>
      <i/>
      <sz val="11"/>
      <color theme="1"/>
      <name val="Arial Narrow"/>
      <family val="2"/>
    </font>
    <font>
      <sz val="10"/>
      <name val="Arial"/>
      <family val="2"/>
    </font>
    <font>
      <sz val="10"/>
      <name val="Arial"/>
      <family val="2"/>
      <charset val="163"/>
    </font>
    <font>
      <b/>
      <sz val="11"/>
      <name val="Times New Roman"/>
      <family val="1"/>
    </font>
    <font>
      <sz val="11"/>
      <color theme="1"/>
      <name val="Calibri"/>
      <family val="2"/>
      <charset val="163"/>
      <scheme val="minor"/>
    </font>
    <font>
      <sz val="14"/>
      <color theme="1"/>
      <name val="Arial Narrow"/>
      <family val="2"/>
    </font>
    <font>
      <sz val="12"/>
      <color theme="0"/>
      <name val="Times New Roman"/>
      <family val="1"/>
    </font>
    <font>
      <b/>
      <sz val="10"/>
      <color theme="0"/>
      <name val="Times New Roman"/>
      <family val="1"/>
    </font>
    <font>
      <i/>
      <sz val="12"/>
      <color theme="0"/>
      <name val="Times New Roman"/>
      <family val="1"/>
    </font>
    <font>
      <sz val="10"/>
      <color theme="0"/>
      <name val="Times New Roman"/>
      <family val="1"/>
    </font>
    <font>
      <b/>
      <i/>
      <sz val="10"/>
      <color theme="0"/>
      <name val="Times New Roman"/>
      <family val="1"/>
    </font>
    <font>
      <b/>
      <sz val="10"/>
      <color theme="1"/>
      <name val="Arial Narrow"/>
      <family val="2"/>
    </font>
    <font>
      <b/>
      <sz val="11"/>
      <color theme="1"/>
      <name val="Times New Roman"/>
      <family val="1"/>
    </font>
    <font>
      <i/>
      <sz val="11"/>
      <color theme="1"/>
      <name val="Times New Roman"/>
      <family val="1"/>
    </font>
    <font>
      <sz val="11"/>
      <color theme="1"/>
      <name val="Times New Roman"/>
      <family val="1"/>
    </font>
    <font>
      <b/>
      <sz val="13"/>
      <color theme="1"/>
      <name val="Times New Roman"/>
      <family val="1"/>
    </font>
    <font>
      <sz val="10"/>
      <color rgb="FFFF0000"/>
      <name val="Times New Roman"/>
      <family val="1"/>
    </font>
    <font>
      <b/>
      <u/>
      <sz val="12"/>
      <name val="Times New Roman"/>
      <family val="1"/>
    </font>
    <font>
      <sz val="10"/>
      <color theme="0"/>
      <name val="Arial Narrow"/>
      <family val="2"/>
    </font>
    <font>
      <b/>
      <i/>
      <sz val="10"/>
      <color rgb="FFFF0000"/>
      <name val="Times New Roman"/>
      <family val="1"/>
    </font>
    <font>
      <i/>
      <sz val="12"/>
      <color theme="1"/>
      <name val="Arial Narrow"/>
      <family val="2"/>
    </font>
    <font>
      <b/>
      <sz val="10"/>
      <color rgb="FFFF0000"/>
      <name val="Times New Roman"/>
      <family val="1"/>
    </font>
    <font>
      <sz val="12"/>
      <color rgb="FFFF0000"/>
      <name val="Times New Roman"/>
      <family val="1"/>
    </font>
    <font>
      <i/>
      <sz val="12"/>
      <color rgb="FFFF0000"/>
      <name val="Times New Roman"/>
      <family val="1"/>
    </font>
    <font>
      <b/>
      <u/>
      <sz val="11"/>
      <name val="Times New Roman"/>
      <family val="1"/>
    </font>
    <font>
      <sz val="11"/>
      <color rgb="FFFF0000"/>
      <name val="Times New Roman"/>
      <family val="1"/>
    </font>
    <font>
      <sz val="11"/>
      <color theme="0"/>
      <name val="Times New Roman"/>
      <family val="1"/>
    </font>
    <font>
      <b/>
      <sz val="14"/>
      <color theme="1"/>
      <name val="Times New Roman"/>
      <family val="1"/>
      <charset val="163"/>
    </font>
    <font>
      <b/>
      <sz val="14"/>
      <color rgb="FF000000"/>
      <name val="Times New Roman"/>
      <family val="1"/>
      <charset val="163"/>
    </font>
    <font>
      <sz val="14"/>
      <color rgb="FF000000"/>
      <name val="Times New Roman"/>
      <family val="1"/>
      <charset val="163"/>
    </font>
    <font>
      <i/>
      <sz val="14"/>
      <color theme="1"/>
      <name val="Times New Roman"/>
      <family val="1"/>
      <charset val="163"/>
    </font>
    <font>
      <b/>
      <sz val="14"/>
      <name val="Times New Roman"/>
      <family val="1"/>
      <charset val="163"/>
    </font>
    <font>
      <b/>
      <i/>
      <sz val="14"/>
      <name val="Times New Roman"/>
      <family val="1"/>
      <charset val="163"/>
    </font>
    <font>
      <sz val="14"/>
      <name val="Times New Roman"/>
      <family val="1"/>
      <charset val="163"/>
    </font>
    <font>
      <b/>
      <sz val="11"/>
      <color theme="1"/>
      <name val="Times New Roman"/>
      <family val="1"/>
      <charset val="163"/>
    </font>
    <font>
      <sz val="12"/>
      <color theme="1"/>
      <name val="Times New Roman"/>
      <family val="1"/>
      <charset val="163"/>
    </font>
    <font>
      <sz val="11"/>
      <color theme="1"/>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CCECFF"/>
        <bgColor indexed="64"/>
      </patternFill>
    </fill>
    <fill>
      <patternFill patternType="solid">
        <fgColor rgb="FFE1FFFF"/>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hair">
        <color auto="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indexed="64"/>
      </right>
      <top style="hair">
        <color indexed="64"/>
      </top>
      <bottom style="thin">
        <color indexed="64"/>
      </bottom>
      <diagonal/>
    </border>
    <border>
      <left style="thin">
        <color indexed="64"/>
      </left>
      <right style="thin">
        <color rgb="FF000000"/>
      </right>
      <top style="hair">
        <color indexed="64"/>
      </top>
      <bottom style="thin">
        <color indexed="64"/>
      </bottom>
      <diagonal/>
    </border>
    <border>
      <left style="thin">
        <color rgb="FF000000"/>
      </left>
      <right style="thin">
        <color rgb="FF000000"/>
      </right>
      <top/>
      <bottom/>
      <diagonal/>
    </border>
    <border>
      <left/>
      <right/>
      <top style="thin">
        <color rgb="FF000000"/>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1">
    <xf numFmtId="0" fontId="0" fillId="0" borderId="0"/>
    <xf numFmtId="43" fontId="1" fillId="0" borderId="0" applyFont="0" applyFill="0" applyBorder="0" applyAlignment="0" applyProtection="0"/>
    <xf numFmtId="0" fontId="6" fillId="0" borderId="0"/>
    <xf numFmtId="43" fontId="6" fillId="0" borderId="0" applyFont="0" applyFill="0" applyBorder="0" applyAlignment="0" applyProtection="0"/>
    <xf numFmtId="0" fontId="7" fillId="0" borderId="0"/>
    <xf numFmtId="164" fontId="7" fillId="0" borderId="0" applyFont="0" applyFill="0" applyBorder="0" applyAlignment="0" applyProtection="0"/>
    <xf numFmtId="0" fontId="9" fillId="0" borderId="0"/>
    <xf numFmtId="0" fontId="7" fillId="0" borderId="0"/>
    <xf numFmtId="164" fontId="7" fillId="0" borderId="0" applyFont="0" applyFill="0" applyBorder="0" applyAlignment="0" applyProtection="0"/>
    <xf numFmtId="0" fontId="10" fillId="0" borderId="0"/>
    <xf numFmtId="0" fontId="8" fillId="0" borderId="0"/>
    <xf numFmtId="43" fontId="29" fillId="0" borderId="0" applyFont="0" applyFill="0" applyBorder="0" applyAlignment="0" applyProtection="0"/>
    <xf numFmtId="0" fontId="29" fillId="0" borderId="0"/>
    <xf numFmtId="0" fontId="1" fillId="0" borderId="0"/>
    <xf numFmtId="164" fontId="1" fillId="0" borderId="0" applyFont="0" applyFill="0" applyBorder="0" applyAlignment="0" applyProtection="0"/>
    <xf numFmtId="0" fontId="32" fillId="0" borderId="0"/>
    <xf numFmtId="43" fontId="1" fillId="0" borderId="0" applyFont="0" applyFill="0" applyBorder="0" applyAlignment="0" applyProtection="0"/>
    <xf numFmtId="0" fontId="42" fillId="0" borderId="0"/>
    <xf numFmtId="0" fontId="54" fillId="0" borderId="0"/>
    <xf numFmtId="164" fontId="1" fillId="0" borderId="0" applyFont="0" applyFill="0" applyBorder="0" applyAlignment="0" applyProtection="0"/>
    <xf numFmtId="0" fontId="56" fillId="0" borderId="0" applyFont="0" applyFill="0" applyBorder="0" applyAlignment="0" applyProtection="0"/>
    <xf numFmtId="0" fontId="1" fillId="0" borderId="0"/>
    <xf numFmtId="43" fontId="1" fillId="0" borderId="0" applyFont="0" applyFill="0" applyBorder="0" applyAlignment="0" applyProtection="0"/>
    <xf numFmtId="0" fontId="50" fillId="0" borderId="0"/>
    <xf numFmtId="0" fontId="53" fillId="0" borderId="0"/>
    <xf numFmtId="0" fontId="53" fillId="0" borderId="0"/>
    <xf numFmtId="0" fontId="45" fillId="0" borderId="0"/>
    <xf numFmtId="0" fontId="1" fillId="0" borderId="0"/>
    <xf numFmtId="9" fontId="1" fillId="0" borderId="0" applyFont="0" applyFill="0" applyBorder="0" applyAlignment="0" applyProtection="0"/>
    <xf numFmtId="0" fontId="53" fillId="0" borderId="0"/>
    <xf numFmtId="43" fontId="6" fillId="0" borderId="0" applyFont="0" applyFill="0" applyBorder="0" applyAlignment="0" applyProtection="0"/>
  </cellStyleXfs>
  <cellXfs count="555">
    <xf numFmtId="0" fontId="0" fillId="0" borderId="0" xfId="0"/>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3" fontId="3" fillId="0" borderId="11" xfId="0" applyNumberFormat="1" applyFont="1" applyBorder="1" applyAlignment="1">
      <alignment horizontal="right" vertic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3" fontId="4" fillId="0" borderId="12" xfId="0" applyNumberFormat="1" applyFont="1" applyBorder="1" applyAlignment="1">
      <alignment horizontal="right" vertical="center" wrapText="1"/>
    </xf>
    <xf numFmtId="0" fontId="4" fillId="0" borderId="0" xfId="0" applyFont="1" applyAlignment="1">
      <alignment vertical="center" wrapText="1"/>
    </xf>
    <xf numFmtId="166" fontId="3" fillId="0" borderId="11" xfId="1" applyNumberFormat="1" applyFont="1" applyFill="1" applyBorder="1" applyAlignment="1">
      <alignment horizontal="center" vertical="center" wrapText="1"/>
    </xf>
    <xf numFmtId="166" fontId="4" fillId="0" borderId="12" xfId="1" applyNumberFormat="1" applyFont="1" applyBorder="1" applyAlignment="1">
      <alignment vertical="center" wrapText="1"/>
    </xf>
    <xf numFmtId="0" fontId="11" fillId="0" borderId="0" xfId="0" applyFont="1"/>
    <xf numFmtId="0" fontId="12" fillId="0" borderId="0" xfId="0" applyFont="1" applyAlignment="1">
      <alignment horizontal="center"/>
    </xf>
    <xf numFmtId="0" fontId="12" fillId="0" borderId="0" xfId="0" applyFont="1"/>
    <xf numFmtId="0" fontId="13" fillId="0" borderId="0" xfId="0" applyFont="1"/>
    <xf numFmtId="0" fontId="15" fillId="0" borderId="0" xfId="0" applyFont="1"/>
    <xf numFmtId="0" fontId="16" fillId="0" borderId="0" xfId="0" applyFont="1"/>
    <xf numFmtId="0" fontId="17" fillId="0" borderId="0" xfId="0" applyFont="1"/>
    <xf numFmtId="0" fontId="14" fillId="0" borderId="0" xfId="0" applyFont="1"/>
    <xf numFmtId="0" fontId="18" fillId="0" borderId="0" xfId="0" applyFont="1"/>
    <xf numFmtId="0" fontId="18" fillId="0" borderId="0" xfId="0" applyFont="1" applyAlignment="1">
      <alignment horizontal="center"/>
    </xf>
    <xf numFmtId="167" fontId="18" fillId="0" borderId="0" xfId="0" applyNumberFormat="1" applyFont="1"/>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xf numFmtId="0" fontId="19" fillId="0" borderId="7" xfId="0" applyFont="1" applyBorder="1" applyAlignment="1">
      <alignment vertical="center" wrapText="1"/>
    </xf>
    <xf numFmtId="3" fontId="19" fillId="0" borderId="7" xfId="0" applyNumberFormat="1" applyFont="1" applyBorder="1" applyAlignment="1">
      <alignment horizontal="center" vertical="center" wrapText="1"/>
    </xf>
    <xf numFmtId="3" fontId="19" fillId="2" borderId="7" xfId="0" applyNumberFormat="1" applyFont="1" applyFill="1" applyBorder="1" applyAlignment="1">
      <alignment vertical="center" wrapText="1"/>
    </xf>
    <xf numFmtId="3" fontId="19" fillId="0" borderId="7" xfId="0" applyNumberFormat="1" applyFont="1" applyBorder="1" applyAlignment="1">
      <alignment vertical="center" wrapText="1"/>
    </xf>
    <xf numFmtId="0" fontId="19" fillId="0" borderId="7" xfId="0" applyFont="1" applyBorder="1" applyAlignment="1">
      <alignment horizontal="center" vertical="center" wrapText="1"/>
    </xf>
    <xf numFmtId="3" fontId="19" fillId="0" borderId="7" xfId="1" applyNumberFormat="1" applyFont="1" applyFill="1" applyBorder="1" applyAlignment="1">
      <alignment vertical="center" wrapText="1"/>
    </xf>
    <xf numFmtId="0" fontId="22" fillId="0" borderId="7" xfId="0" applyFont="1" applyBorder="1" applyAlignment="1">
      <alignment horizontal="center" vertical="center" wrapText="1"/>
    </xf>
    <xf numFmtId="0" fontId="22" fillId="0" borderId="7" xfId="0" applyFont="1" applyBorder="1" applyAlignment="1">
      <alignment vertical="center" wrapText="1"/>
    </xf>
    <xf numFmtId="3" fontId="22" fillId="0" borderId="7" xfId="0" applyNumberFormat="1" applyFont="1" applyBorder="1" applyAlignment="1">
      <alignment vertical="center" wrapText="1"/>
    </xf>
    <xf numFmtId="3" fontId="22" fillId="0" borderId="7" xfId="1" applyNumberFormat="1" applyFont="1" applyFill="1" applyBorder="1" applyAlignment="1">
      <alignment vertical="center" wrapText="1"/>
    </xf>
    <xf numFmtId="3" fontId="22" fillId="0" borderId="7" xfId="0" applyNumberFormat="1" applyFont="1" applyBorder="1" applyAlignment="1">
      <alignment horizontal="center" vertical="center" wrapText="1"/>
    </xf>
    <xf numFmtId="3" fontId="19" fillId="0" borderId="7" xfId="1" applyNumberFormat="1" applyFont="1" applyBorder="1" applyAlignment="1">
      <alignment vertical="center" wrapText="1"/>
    </xf>
    <xf numFmtId="3" fontId="22" fillId="0" borderId="7" xfId="1" applyNumberFormat="1" applyFont="1" applyBorder="1" applyAlignment="1">
      <alignment vertical="center" wrapText="1"/>
    </xf>
    <xf numFmtId="3" fontId="19" fillId="0" borderId="7" xfId="0" applyNumberFormat="1" applyFont="1" applyBorder="1" applyAlignment="1">
      <alignment horizontal="right" vertical="center" wrapText="1"/>
    </xf>
    <xf numFmtId="0" fontId="19" fillId="0" borderId="7" xfId="0" applyFont="1" applyBorder="1"/>
    <xf numFmtId="0" fontId="17" fillId="0" borderId="7" xfId="0" applyFont="1" applyBorder="1"/>
    <xf numFmtId="0" fontId="14" fillId="0" borderId="7" xfId="0" applyFont="1" applyBorder="1"/>
    <xf numFmtId="0" fontId="21" fillId="0" borderId="7" xfId="0" applyFont="1" applyBorder="1"/>
    <xf numFmtId="0" fontId="22" fillId="0" borderId="7" xfId="0" applyFont="1" applyBorder="1"/>
    <xf numFmtId="0" fontId="18" fillId="0" borderId="7" xfId="0" applyFont="1" applyBorder="1"/>
    <xf numFmtId="0" fontId="19" fillId="0" borderId="8" xfId="0" applyFont="1" applyBorder="1" applyAlignment="1">
      <alignment horizontal="center" vertical="center" wrapText="1"/>
    </xf>
    <xf numFmtId="0" fontId="15" fillId="0" borderId="0" xfId="0" applyFont="1" applyAlignment="1">
      <alignment vertical="center"/>
    </xf>
    <xf numFmtId="0" fontId="19" fillId="0" borderId="7" xfId="0" applyFont="1" applyBorder="1" applyAlignment="1">
      <alignment vertical="center"/>
    </xf>
    <xf numFmtId="0" fontId="15" fillId="0" borderId="7" xfId="0" applyFont="1" applyBorder="1" applyAlignment="1">
      <alignment vertical="center"/>
    </xf>
    <xf numFmtId="3" fontId="12" fillId="0" borderId="0" xfId="0" applyNumberFormat="1" applyFont="1"/>
    <xf numFmtId="166" fontId="19" fillId="0" borderId="7" xfId="1" applyNumberFormat="1" applyFont="1" applyBorder="1" applyAlignment="1">
      <alignment vertical="center" wrapText="1"/>
    </xf>
    <xf numFmtId="0" fontId="27" fillId="2" borderId="0" xfId="0" applyFont="1" applyFill="1" applyAlignment="1">
      <alignment horizontal="left" vertical="top"/>
    </xf>
    <xf numFmtId="0" fontId="4" fillId="2" borderId="15" xfId="0" applyFont="1" applyFill="1" applyBorder="1" applyAlignment="1">
      <alignment horizontal="center" vertical="center" wrapText="1"/>
    </xf>
    <xf numFmtId="0" fontId="4" fillId="0" borderId="9" xfId="0" applyFont="1" applyBorder="1" applyAlignment="1">
      <alignment horizontal="justify" vertical="center" wrapText="1"/>
    </xf>
    <xf numFmtId="3" fontId="4" fillId="0" borderId="9" xfId="0" applyNumberFormat="1" applyFont="1" applyBorder="1" applyAlignment="1">
      <alignment horizontal="right"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justify" vertical="center" wrapText="1"/>
    </xf>
    <xf numFmtId="3" fontId="4" fillId="0" borderId="12" xfId="0" applyNumberFormat="1" applyFont="1" applyBorder="1" applyAlignment="1">
      <alignment horizontal="right" vertical="center"/>
    </xf>
    <xf numFmtId="0" fontId="11" fillId="0" borderId="0" xfId="0" applyFont="1" applyAlignment="1">
      <alignment horizontal="center"/>
    </xf>
    <xf numFmtId="0" fontId="6" fillId="0" borderId="0" xfId="0" applyFont="1"/>
    <xf numFmtId="0" fontId="6" fillId="0" borderId="0" xfId="0" applyFont="1" applyAlignment="1">
      <alignment horizontal="center"/>
    </xf>
    <xf numFmtId="0" fontId="23" fillId="0" borderId="0" xfId="0" applyFont="1" applyAlignment="1">
      <alignment horizontal="right"/>
    </xf>
    <xf numFmtId="4" fontId="11" fillId="0" borderId="0" xfId="0" applyNumberFormat="1" applyFont="1" applyAlignment="1">
      <alignment horizontal="center" vertical="center"/>
    </xf>
    <xf numFmtId="4" fontId="11" fillId="0" borderId="0" xfId="0" applyNumberFormat="1" applyFont="1" applyAlignment="1">
      <alignment horizontal="center" vertical="center" wrapText="1"/>
    </xf>
    <xf numFmtId="3" fontId="11" fillId="0" borderId="0" xfId="0" applyNumberFormat="1" applyFont="1" applyAlignment="1">
      <alignment horizontal="right" vertical="center"/>
    </xf>
    <xf numFmtId="0" fontId="11" fillId="0" borderId="0" xfId="0" applyFont="1" applyAlignment="1">
      <alignment vertical="center"/>
    </xf>
    <xf numFmtId="0" fontId="15" fillId="0" borderId="0" xfId="13" applyFont="1" applyAlignment="1">
      <alignment vertical="center"/>
    </xf>
    <xf numFmtId="0" fontId="27" fillId="0" borderId="0" xfId="13" applyFont="1"/>
    <xf numFmtId="0" fontId="27" fillId="0" borderId="0" xfId="13" applyFont="1" applyAlignment="1">
      <alignment horizontal="center" vertical="center"/>
    </xf>
    <xf numFmtId="0" fontId="15" fillId="0" borderId="0" xfId="13" applyFont="1"/>
    <xf numFmtId="0" fontId="28" fillId="0" borderId="0" xfId="13" applyFont="1"/>
    <xf numFmtId="0" fontId="27" fillId="0" borderId="0" xfId="14" applyNumberFormat="1" applyFont="1" applyFill="1" applyAlignment="1">
      <alignment horizontal="center" vertical="center"/>
    </xf>
    <xf numFmtId="165" fontId="27" fillId="0" borderId="0" xfId="14" applyNumberFormat="1" applyFont="1" applyFill="1" applyAlignment="1">
      <alignment horizontal="center" vertical="center"/>
    </xf>
    <xf numFmtId="0" fontId="27" fillId="2" borderId="0" xfId="13" applyFont="1" applyFill="1"/>
    <xf numFmtId="0" fontId="27" fillId="0" borderId="0" xfId="13" applyFont="1" applyAlignment="1">
      <alignment horizontal="center"/>
    </xf>
    <xf numFmtId="0" fontId="27" fillId="0" borderId="0" xfId="13" quotePrefix="1" applyFont="1" applyAlignment="1">
      <alignment horizontal="center" vertical="center"/>
    </xf>
    <xf numFmtId="165" fontId="3" fillId="0" borderId="7" xfId="14" applyNumberFormat="1" applyFont="1" applyFill="1" applyBorder="1" applyAlignment="1">
      <alignment horizontal="center" vertical="center" wrapText="1"/>
    </xf>
    <xf numFmtId="165" fontId="30" fillId="0" borderId="7" xfId="14" applyNumberFormat="1" applyFont="1" applyFill="1" applyBorder="1" applyAlignment="1">
      <alignment horizontal="center" vertical="center" wrapText="1"/>
    </xf>
    <xf numFmtId="43" fontId="18" fillId="0" borderId="0" xfId="1" applyFont="1"/>
    <xf numFmtId="43" fontId="19" fillId="0" borderId="0" xfId="1" applyFont="1"/>
    <xf numFmtId="43" fontId="15" fillId="0" borderId="0" xfId="1" applyFont="1"/>
    <xf numFmtId="43" fontId="19" fillId="0" borderId="7" xfId="1" applyFont="1" applyBorder="1" applyAlignment="1">
      <alignment horizontal="center" vertical="center" wrapText="1"/>
    </xf>
    <xf numFmtId="43" fontId="20" fillId="0" borderId="0" xfId="1" applyFont="1"/>
    <xf numFmtId="43" fontId="16" fillId="0" borderId="0" xfId="1" applyFont="1"/>
    <xf numFmtId="43" fontId="21" fillId="0" borderId="0" xfId="1" applyFont="1"/>
    <xf numFmtId="43" fontId="17" fillId="0" borderId="0" xfId="1" applyFont="1"/>
    <xf numFmtId="43" fontId="19" fillId="0" borderId="0" xfId="1" applyFont="1" applyFill="1"/>
    <xf numFmtId="43" fontId="14" fillId="0" borderId="0" xfId="1" applyFont="1" applyFill="1"/>
    <xf numFmtId="43" fontId="22" fillId="0" borderId="0" xfId="1" applyFont="1" applyFill="1"/>
    <xf numFmtId="43" fontId="18" fillId="0" borderId="0" xfId="1" applyFont="1" applyFill="1"/>
    <xf numFmtId="43" fontId="25" fillId="0" borderId="0" xfId="1" applyFont="1"/>
    <xf numFmtId="43" fontId="26" fillId="0" borderId="0" xfId="1" applyFont="1"/>
    <xf numFmtId="43" fontId="14" fillId="0" borderId="0" xfId="1" applyFont="1"/>
    <xf numFmtId="43" fontId="22" fillId="0" borderId="0" xfId="1" applyFont="1"/>
    <xf numFmtId="43" fontId="18" fillId="0" borderId="0" xfId="1" applyFont="1" applyAlignment="1">
      <alignment vertical="center" wrapText="1"/>
    </xf>
    <xf numFmtId="166" fontId="18" fillId="0" borderId="0" xfId="1" applyNumberFormat="1" applyFont="1" applyAlignment="1">
      <alignment horizontal="center" vertical="center" wrapText="1"/>
    </xf>
    <xf numFmtId="166" fontId="18" fillId="0" borderId="0" xfId="1" applyNumberFormat="1" applyFont="1" applyAlignment="1">
      <alignment horizontal="center" vertical="center"/>
    </xf>
    <xf numFmtId="0" fontId="36" fillId="0" borderId="0" xfId="0" applyFont="1"/>
    <xf numFmtId="0" fontId="37" fillId="0" borderId="0" xfId="0" applyFont="1"/>
    <xf numFmtId="0" fontId="4" fillId="0" borderId="9" xfId="0" applyFont="1" applyBorder="1" applyAlignment="1">
      <alignment horizontal="center" vertical="center" wrapText="1"/>
    </xf>
    <xf numFmtId="0" fontId="4" fillId="0" borderId="9" xfId="0" applyFont="1" applyBorder="1" applyAlignment="1">
      <alignment vertical="center" wrapText="1"/>
    </xf>
    <xf numFmtId="3" fontId="4" fillId="0" borderId="9" xfId="0" applyNumberFormat="1" applyFont="1" applyBorder="1" applyAlignment="1">
      <alignment vertical="center" wrapText="1"/>
    </xf>
    <xf numFmtId="3" fontId="4" fillId="0" borderId="9" xfId="0" applyNumberFormat="1" applyFont="1" applyBorder="1" applyAlignment="1">
      <alignment horizontal="right" vertical="center" wrapText="1"/>
    </xf>
    <xf numFmtId="3" fontId="3" fillId="0" borderId="9" xfId="0" applyNumberFormat="1" applyFont="1" applyBorder="1" applyAlignment="1">
      <alignment horizontal="center" vertical="center" wrapText="1"/>
    </xf>
    <xf numFmtId="166" fontId="4" fillId="0" borderId="9" xfId="1" applyNumberFormat="1" applyFont="1" applyBorder="1" applyAlignment="1">
      <alignment vertical="center" wrapText="1"/>
    </xf>
    <xf numFmtId="3" fontId="3" fillId="0" borderId="12" xfId="0" applyNumberFormat="1" applyFont="1" applyBorder="1" applyAlignment="1">
      <alignment horizontal="center" vertical="center" wrapText="1"/>
    </xf>
    <xf numFmtId="165" fontId="37" fillId="0" borderId="0" xfId="1" applyNumberFormat="1" applyFont="1"/>
    <xf numFmtId="0" fontId="3" fillId="0" borderId="7" xfId="0" applyFont="1" applyBorder="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center" vertical="center"/>
    </xf>
    <xf numFmtId="0" fontId="22" fillId="0" borderId="0" xfId="0" applyFont="1"/>
    <xf numFmtId="0" fontId="39" fillId="0" borderId="0" xfId="0" applyFont="1"/>
    <xf numFmtId="43" fontId="39" fillId="0" borderId="0" xfId="1" applyFont="1"/>
    <xf numFmtId="0" fontId="40" fillId="0" borderId="0" xfId="0" applyFont="1"/>
    <xf numFmtId="0" fontId="43" fillId="0" borderId="0" xfId="0" applyFont="1"/>
    <xf numFmtId="0" fontId="6" fillId="0" borderId="0" xfId="0" applyFont="1" applyAlignment="1">
      <alignment vertical="center"/>
    </xf>
    <xf numFmtId="0" fontId="42" fillId="0" borderId="0" xfId="0" applyFont="1"/>
    <xf numFmtId="0" fontId="45" fillId="0" borderId="0" xfId="0" applyFont="1"/>
    <xf numFmtId="3" fontId="4" fillId="0" borderId="9" xfId="0" applyNumberFormat="1" applyFont="1" applyBorder="1" applyAlignment="1">
      <alignment horizontal="center" vertical="center"/>
    </xf>
    <xf numFmtId="3" fontId="4" fillId="0" borderId="12" xfId="0" applyNumberFormat="1" applyFont="1" applyBorder="1" applyAlignment="1">
      <alignment horizontal="center" vertical="center"/>
    </xf>
    <xf numFmtId="3" fontId="3" fillId="0" borderId="10" xfId="0" applyNumberFormat="1" applyFont="1" applyBorder="1" applyAlignment="1">
      <alignment horizontal="right" vertical="center"/>
    </xf>
    <xf numFmtId="0" fontId="3" fillId="0" borderId="9" xfId="0" applyFont="1" applyBorder="1" applyAlignment="1">
      <alignment horizontal="center" vertical="center"/>
    </xf>
    <xf numFmtId="0" fontId="3" fillId="0" borderId="9" xfId="0" applyFont="1" applyBorder="1" applyAlignment="1">
      <alignment horizontal="justify" vertical="center" wrapText="1"/>
    </xf>
    <xf numFmtId="3" fontId="3" fillId="0" borderId="9" xfId="0" applyNumberFormat="1" applyFont="1" applyBorder="1" applyAlignment="1">
      <alignment horizontal="right" vertical="center"/>
    </xf>
    <xf numFmtId="3" fontId="3" fillId="0" borderId="9" xfId="0" applyNumberFormat="1" applyFont="1" applyBorder="1" applyAlignment="1">
      <alignment vertical="center"/>
    </xf>
    <xf numFmtId="3" fontId="3" fillId="0" borderId="9" xfId="1" applyNumberFormat="1" applyFont="1" applyBorder="1" applyAlignment="1">
      <alignment horizontal="right" vertical="center"/>
    </xf>
    <xf numFmtId="3" fontId="3" fillId="0" borderId="9" xfId="0" applyNumberFormat="1" applyFont="1" applyBorder="1" applyAlignment="1">
      <alignment horizontal="center" vertical="center"/>
    </xf>
    <xf numFmtId="0" fontId="4" fillId="0" borderId="9" xfId="0" applyFont="1" applyBorder="1" applyAlignment="1">
      <alignment horizontal="left" vertical="center" wrapText="1"/>
    </xf>
    <xf numFmtId="43" fontId="6" fillId="0" borderId="0" xfId="1" applyFont="1"/>
    <xf numFmtId="166" fontId="6" fillId="0" borderId="0" xfId="1" applyNumberFormat="1" applyFont="1" applyAlignment="1">
      <alignment horizontal="center" vertical="center"/>
    </xf>
    <xf numFmtId="43" fontId="5" fillId="0" borderId="0" xfId="1" applyFont="1" applyAlignment="1"/>
    <xf numFmtId="43" fontId="23" fillId="0" borderId="0" xfId="1" applyFont="1" applyAlignment="1"/>
    <xf numFmtId="166" fontId="19" fillId="0" borderId="10" xfId="1" applyNumberFormat="1" applyFont="1" applyBorder="1" applyAlignment="1">
      <alignment horizontal="center" vertical="center" wrapText="1"/>
    </xf>
    <xf numFmtId="43" fontId="19" fillId="0" borderId="10" xfId="1" applyFont="1" applyBorder="1" applyAlignment="1">
      <alignment horizontal="center" vertical="center" wrapText="1"/>
    </xf>
    <xf numFmtId="3" fontId="19" fillId="0" borderId="10" xfId="1" applyNumberFormat="1" applyFont="1" applyBorder="1" applyAlignment="1">
      <alignment horizontal="right" vertical="center" wrapText="1"/>
    </xf>
    <xf numFmtId="166" fontId="19" fillId="0" borderId="9" xfId="1" applyNumberFormat="1" applyFont="1" applyBorder="1" applyAlignment="1">
      <alignment horizontal="center" vertical="center" wrapText="1"/>
    </xf>
    <xf numFmtId="43" fontId="19" fillId="0" borderId="9" xfId="1" applyFont="1" applyBorder="1" applyAlignment="1">
      <alignment vertical="center" wrapText="1"/>
    </xf>
    <xf numFmtId="3" fontId="19" fillId="2" borderId="9" xfId="1" applyNumberFormat="1" applyFont="1" applyFill="1" applyBorder="1" applyAlignment="1">
      <alignment vertical="center" wrapText="1"/>
    </xf>
    <xf numFmtId="3" fontId="19" fillId="0" borderId="9" xfId="1" applyNumberFormat="1" applyFont="1" applyFill="1" applyBorder="1" applyAlignment="1">
      <alignment vertical="center" wrapText="1"/>
    </xf>
    <xf numFmtId="166" fontId="19" fillId="0" borderId="9" xfId="1" applyNumberFormat="1" applyFont="1" applyFill="1" applyBorder="1" applyAlignment="1">
      <alignment horizontal="center" vertical="center" wrapText="1"/>
    </xf>
    <xf numFmtId="43" fontId="19" fillId="0" borderId="9" xfId="1" applyFont="1" applyFill="1" applyBorder="1" applyAlignment="1">
      <alignment vertical="center" wrapText="1"/>
    </xf>
    <xf numFmtId="43" fontId="22" fillId="0" borderId="9" xfId="1" applyFont="1" applyFill="1" applyBorder="1" applyAlignment="1">
      <alignment vertical="center" wrapText="1"/>
    </xf>
    <xf numFmtId="3" fontId="22" fillId="0" borderId="9" xfId="1" applyNumberFormat="1" applyFont="1" applyFill="1" applyBorder="1" applyAlignment="1">
      <alignment vertical="center" wrapText="1"/>
    </xf>
    <xf numFmtId="43" fontId="22" fillId="0" borderId="9" xfId="1" applyFont="1" applyBorder="1" applyAlignment="1">
      <alignment vertical="center" wrapText="1"/>
    </xf>
    <xf numFmtId="3" fontId="22" fillId="0" borderId="9" xfId="1" applyNumberFormat="1" applyFont="1" applyBorder="1" applyAlignment="1">
      <alignment vertical="center" wrapText="1"/>
    </xf>
    <xf numFmtId="3" fontId="19" fillId="0" borderId="9" xfId="1" applyNumberFormat="1" applyFont="1" applyBorder="1" applyAlignment="1">
      <alignment vertical="center" wrapText="1"/>
    </xf>
    <xf numFmtId="166" fontId="22" fillId="0" borderId="9" xfId="1" quotePrefix="1" applyNumberFormat="1" applyFont="1" applyBorder="1" applyAlignment="1">
      <alignment horizontal="center" vertical="center" wrapText="1"/>
    </xf>
    <xf numFmtId="166" fontId="22" fillId="0" borderId="12" xfId="1" quotePrefix="1" applyNumberFormat="1" applyFont="1" applyBorder="1" applyAlignment="1">
      <alignment horizontal="center" vertical="center"/>
    </xf>
    <xf numFmtId="43" fontId="22" fillId="0" borderId="12" xfId="1" applyFont="1" applyBorder="1" applyAlignment="1">
      <alignment vertical="center"/>
    </xf>
    <xf numFmtId="3" fontId="22" fillId="0" borderId="12" xfId="1" applyNumberFormat="1" applyFont="1" applyBorder="1" applyAlignment="1">
      <alignment vertical="center"/>
    </xf>
    <xf numFmtId="0" fontId="47" fillId="0" borderId="0" xfId="0" applyFont="1" applyAlignment="1">
      <alignment vertical="center"/>
    </xf>
    <xf numFmtId="0" fontId="47" fillId="0" borderId="0" xfId="0" applyFont="1"/>
    <xf numFmtId="0" fontId="47" fillId="0" borderId="0" xfId="0" applyFont="1" applyAlignment="1">
      <alignment horizontal="center"/>
    </xf>
    <xf numFmtId="0" fontId="46" fillId="0" borderId="0" xfId="0" applyFont="1"/>
    <xf numFmtId="0" fontId="48" fillId="0" borderId="0" xfId="0" applyFont="1"/>
    <xf numFmtId="0" fontId="50" fillId="0" borderId="9" xfId="0" applyFont="1" applyBorder="1" applyAlignment="1">
      <alignment horizontal="center" vertical="center"/>
    </xf>
    <xf numFmtId="0" fontId="50" fillId="0" borderId="12" xfId="0" applyFont="1" applyBorder="1" applyAlignment="1">
      <alignment horizontal="center" vertical="center"/>
    </xf>
    <xf numFmtId="3" fontId="22" fillId="0" borderId="9" xfId="1" quotePrefix="1" applyNumberFormat="1" applyFont="1" applyBorder="1" applyAlignment="1">
      <alignment horizontal="center" vertical="center" wrapText="1"/>
    </xf>
    <xf numFmtId="0" fontId="52" fillId="0" borderId="9" xfId="0" quotePrefix="1" applyFont="1" applyBorder="1" applyAlignment="1">
      <alignment horizontal="center" vertical="center"/>
    </xf>
    <xf numFmtId="0" fontId="6" fillId="0" borderId="0" xfId="13" applyFont="1"/>
    <xf numFmtId="0" fontId="6" fillId="0" borderId="0" xfId="14" applyNumberFormat="1" applyFont="1" applyFill="1" applyAlignment="1">
      <alignment horizontal="center" vertical="center"/>
    </xf>
    <xf numFmtId="165" fontId="6" fillId="0" borderId="0" xfId="14" applyNumberFormat="1" applyFont="1" applyFill="1" applyAlignment="1">
      <alignment horizontal="center" vertical="center"/>
    </xf>
    <xf numFmtId="0" fontId="6" fillId="0" borderId="0" xfId="13" applyFont="1" applyAlignment="1">
      <alignment horizontal="center" vertical="center"/>
    </xf>
    <xf numFmtId="0" fontId="3" fillId="0" borderId="10" xfId="14" applyNumberFormat="1" applyFont="1" applyFill="1" applyBorder="1" applyAlignment="1">
      <alignment horizontal="center" vertical="center" wrapText="1"/>
    </xf>
    <xf numFmtId="0" fontId="3" fillId="0" borderId="10" xfId="13" applyFont="1" applyBorder="1" applyAlignment="1">
      <alignment vertical="center" wrapText="1"/>
    </xf>
    <xf numFmtId="0" fontId="3" fillId="3" borderId="9" xfId="13" applyFont="1" applyFill="1" applyBorder="1" applyAlignment="1">
      <alignment horizontal="center" vertical="center" wrapText="1"/>
    </xf>
    <xf numFmtId="0" fontId="3" fillId="3" borderId="9" xfId="13" applyFont="1" applyFill="1" applyBorder="1" applyAlignment="1">
      <alignment vertical="center" wrapText="1"/>
    </xf>
    <xf numFmtId="0" fontId="3" fillId="0" borderId="9" xfId="13" quotePrefix="1" applyFont="1" applyBorder="1" applyAlignment="1">
      <alignment horizontal="center" vertical="center" wrapText="1"/>
    </xf>
    <xf numFmtId="0" fontId="3" fillId="0" borderId="9" xfId="13" applyFont="1" applyBorder="1" applyAlignment="1">
      <alignment vertical="center" wrapText="1"/>
    </xf>
    <xf numFmtId="0" fontId="3" fillId="0" borderId="9" xfId="14" applyNumberFormat="1" applyFont="1" applyFill="1" applyBorder="1" applyAlignment="1">
      <alignment horizontal="center" vertical="center" wrapText="1"/>
    </xf>
    <xf numFmtId="165" fontId="3" fillId="0" borderId="9" xfId="14" applyNumberFormat="1" applyFont="1" applyFill="1" applyBorder="1" applyAlignment="1">
      <alignment horizontal="center" vertical="center" wrapText="1"/>
    </xf>
    <xf numFmtId="0" fontId="4" fillId="0" borderId="9" xfId="13" quotePrefix="1" applyFont="1" applyBorder="1" applyAlignment="1">
      <alignment horizontal="center" vertical="center" wrapText="1"/>
    </xf>
    <xf numFmtId="0" fontId="4" fillId="0" borderId="9" xfId="13" applyFont="1" applyBorder="1" applyAlignment="1">
      <alignment vertical="center" wrapText="1"/>
    </xf>
    <xf numFmtId="0" fontId="4" fillId="0" borderId="9" xfId="14" applyNumberFormat="1" applyFont="1" applyFill="1" applyBorder="1" applyAlignment="1">
      <alignment horizontal="center" vertical="center" wrapText="1"/>
    </xf>
    <xf numFmtId="165" fontId="4" fillId="0" borderId="9" xfId="14" applyNumberFormat="1" applyFont="1" applyFill="1" applyBorder="1" applyAlignment="1">
      <alignment horizontal="center" vertical="center" wrapText="1"/>
    </xf>
    <xf numFmtId="0" fontId="4" fillId="0" borderId="9" xfId="13" quotePrefix="1" applyFont="1" applyBorder="1" applyAlignment="1">
      <alignment vertical="center" wrapText="1"/>
    </xf>
    <xf numFmtId="0" fontId="4" fillId="0" borderId="9" xfId="14" quotePrefix="1" applyNumberFormat="1" applyFont="1" applyFill="1" applyBorder="1" applyAlignment="1">
      <alignment horizontal="center" vertical="center" wrapText="1"/>
    </xf>
    <xf numFmtId="165" fontId="4" fillId="0" borderId="9" xfId="14" applyNumberFormat="1" applyFont="1" applyFill="1" applyBorder="1" applyAlignment="1">
      <alignment vertical="center" wrapText="1"/>
    </xf>
    <xf numFmtId="0" fontId="4" fillId="0" borderId="9" xfId="13" applyFont="1" applyBorder="1" applyAlignment="1">
      <alignment horizontal="left" vertical="center" wrapText="1"/>
    </xf>
    <xf numFmtId="165" fontId="4" fillId="0" borderId="9" xfId="14" applyNumberFormat="1" applyFont="1" applyFill="1" applyBorder="1" applyAlignment="1">
      <alignment horizontal="left" vertical="center" wrapText="1"/>
    </xf>
    <xf numFmtId="165" fontId="4" fillId="0" borderId="9" xfId="14" quotePrefix="1" applyNumberFormat="1" applyFont="1" applyFill="1" applyBorder="1" applyAlignment="1">
      <alignment horizontal="left" vertical="center" wrapText="1"/>
    </xf>
    <xf numFmtId="0" fontId="31" fillId="0" borderId="9" xfId="13" applyFont="1" applyBorder="1" applyAlignment="1">
      <alignment vertical="center" wrapText="1"/>
    </xf>
    <xf numFmtId="0" fontId="4" fillId="2" borderId="9" xfId="13" applyFont="1" applyFill="1" applyBorder="1" applyAlignment="1">
      <alignment vertical="center" wrapText="1"/>
    </xf>
    <xf numFmtId="0" fontId="4" fillId="2" borderId="9" xfId="14" applyNumberFormat="1" applyFont="1" applyFill="1" applyBorder="1" applyAlignment="1">
      <alignment horizontal="center" vertical="center" wrapText="1"/>
    </xf>
    <xf numFmtId="0" fontId="4" fillId="2" borderId="9" xfId="13" applyFont="1" applyFill="1" applyBorder="1" applyAlignment="1">
      <alignment horizontal="center" vertical="center" wrapText="1"/>
    </xf>
    <xf numFmtId="0" fontId="24" fillId="0" borderId="9" xfId="13" applyFont="1" applyBorder="1" applyAlignment="1">
      <alignment vertical="center" wrapText="1"/>
    </xf>
    <xf numFmtId="0" fontId="24" fillId="0" borderId="9" xfId="13" applyFont="1" applyBorder="1" applyAlignment="1">
      <alignment horizontal="center" vertical="center" wrapText="1"/>
    </xf>
    <xf numFmtId="0" fontId="4" fillId="0" borderId="9" xfId="15" applyFont="1" applyBorder="1" applyAlignment="1">
      <alignment horizontal="center" vertical="center" wrapText="1"/>
    </xf>
    <xf numFmtId="0" fontId="3" fillId="0" borderId="9" xfId="15" applyFont="1" applyBorder="1" applyAlignment="1">
      <alignment horizontal="center" vertical="center"/>
    </xf>
    <xf numFmtId="0" fontId="3" fillId="0" borderId="9" xfId="13" quotePrefix="1" applyFont="1" applyBorder="1" applyAlignment="1">
      <alignment vertical="center" wrapText="1"/>
    </xf>
    <xf numFmtId="0" fontId="3" fillId="0" borderId="9" xfId="14" quotePrefix="1" applyNumberFormat="1" applyFont="1" applyFill="1" applyBorder="1" applyAlignment="1">
      <alignment horizontal="center" vertical="center" wrapText="1"/>
    </xf>
    <xf numFmtId="165" fontId="3" fillId="0" borderId="9" xfId="14" applyNumberFormat="1" applyFont="1" applyFill="1" applyBorder="1" applyAlignment="1">
      <alignment vertical="center" wrapText="1"/>
    </xf>
    <xf numFmtId="0" fontId="4" fillId="0" borderId="9" xfId="13" quotePrefix="1" applyFont="1" applyBorder="1" applyAlignment="1">
      <alignment horizontal="center" vertical="center"/>
    </xf>
    <xf numFmtId="165" fontId="4" fillId="0" borderId="9" xfId="14" applyNumberFormat="1" applyFont="1" applyFill="1" applyBorder="1" applyAlignment="1">
      <alignment horizontal="center" vertical="center"/>
    </xf>
    <xf numFmtId="0" fontId="4" fillId="0" borderId="9" xfId="13" applyFont="1" applyBorder="1"/>
    <xf numFmtId="0" fontId="4" fillId="0" borderId="9" xfId="13" applyFont="1" applyBorder="1" applyAlignment="1">
      <alignment horizontal="center" vertical="center"/>
    </xf>
    <xf numFmtId="0" fontId="4" fillId="0" borderId="12" xfId="13" quotePrefix="1" applyFont="1" applyBorder="1" applyAlignment="1">
      <alignment horizontal="center" vertical="center"/>
    </xf>
    <xf numFmtId="0" fontId="4" fillId="0" borderId="12" xfId="13" applyFont="1" applyBorder="1" applyAlignment="1">
      <alignment horizontal="left" vertical="center" wrapText="1"/>
    </xf>
    <xf numFmtId="0" fontId="4" fillId="0" borderId="12" xfId="13" applyFont="1" applyBorder="1" applyAlignment="1">
      <alignment horizontal="center" vertical="center"/>
    </xf>
    <xf numFmtId="0" fontId="4" fillId="0" borderId="12" xfId="13" applyFont="1" applyBorder="1" applyAlignment="1">
      <alignment horizontal="center" vertical="center" wrapText="1"/>
    </xf>
    <xf numFmtId="170" fontId="3" fillId="0" borderId="9" xfId="14" applyNumberFormat="1" applyFont="1" applyFill="1" applyBorder="1" applyAlignment="1">
      <alignment horizontal="center" vertical="center" wrapText="1"/>
    </xf>
    <xf numFmtId="170" fontId="3" fillId="0" borderId="10" xfId="14" applyNumberFormat="1" applyFont="1" applyFill="1" applyBorder="1" applyAlignment="1">
      <alignment horizontal="right" vertical="center" wrapText="1"/>
    </xf>
    <xf numFmtId="170" fontId="3" fillId="3" borderId="9" xfId="14" applyNumberFormat="1" applyFont="1" applyFill="1" applyBorder="1" applyAlignment="1">
      <alignment horizontal="right" vertical="center" wrapText="1"/>
    </xf>
    <xf numFmtId="170" fontId="3" fillId="0" borderId="9" xfId="14" applyNumberFormat="1" applyFont="1" applyFill="1" applyBorder="1" applyAlignment="1">
      <alignment horizontal="right" vertical="center" wrapText="1"/>
    </xf>
    <xf numFmtId="170" fontId="4" fillId="0" borderId="9" xfId="14" quotePrefix="1" applyNumberFormat="1" applyFont="1" applyFill="1" applyBorder="1" applyAlignment="1">
      <alignment horizontal="right" vertical="center" wrapText="1"/>
    </xf>
    <xf numFmtId="0" fontId="6" fillId="0" borderId="0" xfId="13" applyFont="1" applyAlignment="1">
      <alignment wrapText="1"/>
    </xf>
    <xf numFmtId="0" fontId="27" fillId="0" borderId="0" xfId="13" applyFont="1" applyAlignment="1">
      <alignment wrapText="1"/>
    </xf>
    <xf numFmtId="0" fontId="27" fillId="0" borderId="0" xfId="0" applyFont="1" applyAlignment="1">
      <alignment horizontal="left" vertical="top"/>
    </xf>
    <xf numFmtId="0" fontId="3" fillId="2" borderId="19" xfId="0" applyFont="1" applyFill="1" applyBorder="1" applyAlignment="1">
      <alignment horizontal="center" vertical="center" wrapText="1"/>
    </xf>
    <xf numFmtId="3" fontId="3" fillId="2" borderId="19" xfId="0" applyNumberFormat="1" applyFont="1" applyFill="1" applyBorder="1" applyAlignment="1">
      <alignment horizontal="right" vertical="center" wrapText="1"/>
    </xf>
    <xf numFmtId="0" fontId="3" fillId="2" borderId="20" xfId="0" applyFont="1" applyFill="1" applyBorder="1" applyAlignment="1">
      <alignment horizontal="center" vertical="center" wrapText="1"/>
    </xf>
    <xf numFmtId="3" fontId="3" fillId="2" borderId="20" xfId="0" applyNumberFormat="1" applyFont="1" applyFill="1" applyBorder="1" applyAlignment="1">
      <alignment horizontal="right" vertical="center" wrapText="1"/>
    </xf>
    <xf numFmtId="0" fontId="3" fillId="2" borderId="20" xfId="0" applyFont="1" applyFill="1" applyBorder="1" applyAlignment="1">
      <alignment horizontal="left" vertical="center" wrapText="1"/>
    </xf>
    <xf numFmtId="0" fontId="3" fillId="2" borderId="20" xfId="0" quotePrefix="1" applyFont="1" applyFill="1" applyBorder="1" applyAlignment="1">
      <alignment horizontal="center" vertical="center" wrapText="1"/>
    </xf>
    <xf numFmtId="3" fontId="3" fillId="2" borderId="20" xfId="0" applyNumberFormat="1" applyFont="1" applyFill="1" applyBorder="1" applyAlignment="1">
      <alignment horizontal="center" vertical="center" wrapText="1"/>
    </xf>
    <xf numFmtId="0" fontId="4" fillId="2" borderId="20" xfId="0" quotePrefix="1" applyFont="1" applyFill="1" applyBorder="1" applyAlignment="1">
      <alignment horizontal="center" vertical="center"/>
    </xf>
    <xf numFmtId="0" fontId="4" fillId="2" borderId="20" xfId="0" applyFont="1" applyFill="1" applyBorder="1" applyAlignment="1">
      <alignment horizontal="left" vertical="center" wrapText="1"/>
    </xf>
    <xf numFmtId="0" fontId="4" fillId="2" borderId="20" xfId="0" applyFont="1" applyFill="1" applyBorder="1" applyAlignment="1">
      <alignment horizontal="center" vertical="center" wrapText="1"/>
    </xf>
    <xf numFmtId="3" fontId="4" fillId="2" borderId="20" xfId="6" applyNumberFormat="1" applyFont="1" applyFill="1" applyBorder="1" applyAlignment="1">
      <alignment horizontal="center" vertical="center" wrapText="1"/>
    </xf>
    <xf numFmtId="0" fontId="4" fillId="2" borderId="20" xfId="0" applyFont="1" applyFill="1" applyBorder="1" applyAlignment="1">
      <alignment vertical="center" wrapText="1"/>
    </xf>
    <xf numFmtId="3" fontId="4" fillId="2" borderId="20" xfId="6" applyNumberFormat="1" applyFont="1" applyFill="1" applyBorder="1" applyAlignment="1">
      <alignment horizontal="left" vertical="center" wrapText="1"/>
    </xf>
    <xf numFmtId="1" fontId="4" fillId="2" borderId="20" xfId="6" applyNumberFormat="1" applyFont="1" applyFill="1" applyBorder="1" applyAlignment="1">
      <alignment horizontal="center" vertical="center" wrapText="1"/>
    </xf>
    <xf numFmtId="168" fontId="4" fillId="2" borderId="20" xfId="0" applyNumberFormat="1" applyFont="1" applyFill="1" applyBorder="1" applyAlignment="1">
      <alignment horizontal="center" vertical="center" wrapText="1"/>
    </xf>
    <xf numFmtId="168" fontId="4" fillId="2" borderId="20" xfId="0" applyNumberFormat="1" applyFont="1" applyFill="1" applyBorder="1" applyAlignment="1">
      <alignment vertical="center" wrapText="1"/>
    </xf>
    <xf numFmtId="1" fontId="4" fillId="2" borderId="20" xfId="6" applyNumberFormat="1" applyFont="1" applyFill="1" applyBorder="1" applyAlignment="1">
      <alignment horizontal="left" vertical="center" wrapText="1"/>
    </xf>
    <xf numFmtId="1" fontId="4" fillId="2" borderId="20" xfId="6" applyNumberFormat="1" applyFont="1" applyFill="1" applyBorder="1" applyAlignment="1">
      <alignment vertical="center" wrapText="1"/>
    </xf>
    <xf numFmtId="168" fontId="4" fillId="2" borderId="20" xfId="0" applyNumberFormat="1" applyFont="1" applyFill="1" applyBorder="1" applyAlignment="1">
      <alignment horizontal="left" vertical="center" wrapText="1"/>
    </xf>
    <xf numFmtId="1" fontId="4" fillId="2" borderId="20" xfId="6" applyNumberFormat="1" applyFont="1" applyFill="1" applyBorder="1" applyAlignment="1">
      <alignment horizontal="left" vertical="center"/>
    </xf>
    <xf numFmtId="0" fontId="4" fillId="2" borderId="20" xfId="0" quotePrefix="1" applyFont="1" applyFill="1" applyBorder="1" applyAlignment="1">
      <alignment horizontal="center" vertical="center" wrapText="1"/>
    </xf>
    <xf numFmtId="0" fontId="4" fillId="2" borderId="20" xfId="0" applyFont="1" applyFill="1" applyBorder="1" applyAlignment="1">
      <alignment vertical="center"/>
    </xf>
    <xf numFmtId="169" fontId="4" fillId="2" borderId="20" xfId="1" applyNumberFormat="1" applyFont="1" applyFill="1" applyBorder="1" applyAlignment="1">
      <alignment horizontal="center" vertical="center" wrapText="1"/>
    </xf>
    <xf numFmtId="0" fontId="31" fillId="2" borderId="20" xfId="0" applyFont="1" applyFill="1" applyBorder="1" applyAlignment="1">
      <alignment horizontal="center" vertical="center" wrapText="1"/>
    </xf>
    <xf numFmtId="0" fontId="4" fillId="2" borderId="20" xfId="0" applyFont="1" applyFill="1" applyBorder="1" applyAlignment="1">
      <alignment horizontal="center" vertical="center"/>
    </xf>
    <xf numFmtId="166" fontId="4" fillId="2" borderId="20" xfId="1" applyNumberFormat="1" applyFont="1" applyFill="1" applyBorder="1" applyAlignment="1">
      <alignment horizontal="center" vertical="center"/>
    </xf>
    <xf numFmtId="166" fontId="4" fillId="2" borderId="20" xfId="0" applyNumberFormat="1" applyFont="1" applyFill="1" applyBorder="1" applyAlignment="1">
      <alignment horizontal="center" vertical="center"/>
    </xf>
    <xf numFmtId="0" fontId="4" fillId="2" borderId="20" xfId="0" applyFont="1" applyFill="1" applyBorder="1" applyAlignment="1">
      <alignment horizontal="left" vertical="center"/>
    </xf>
    <xf numFmtId="0" fontId="4" fillId="2" borderId="20" xfId="12" quotePrefix="1" applyFont="1" applyFill="1" applyBorder="1" applyAlignment="1">
      <alignment vertical="center" wrapText="1"/>
    </xf>
    <xf numFmtId="0" fontId="4" fillId="2" borderId="20" xfId="12" applyFont="1" applyFill="1" applyBorder="1" applyAlignment="1">
      <alignment horizontal="center" vertical="center" wrapText="1"/>
    </xf>
    <xf numFmtId="0" fontId="4" fillId="2" borderId="20" xfId="12" quotePrefix="1" applyFont="1" applyFill="1" applyBorder="1" applyAlignment="1">
      <alignment horizontal="center" vertical="center" wrapText="1"/>
    </xf>
    <xf numFmtId="0" fontId="3" fillId="2" borderId="20" xfId="0" applyFont="1" applyFill="1" applyBorder="1" applyAlignment="1">
      <alignment horizontal="center" vertical="center"/>
    </xf>
    <xf numFmtId="0" fontId="3" fillId="2" borderId="20" xfId="0" applyFont="1" applyFill="1" applyBorder="1" applyAlignment="1">
      <alignment horizontal="left" vertical="center"/>
    </xf>
    <xf numFmtId="3" fontId="3" fillId="2" borderId="20" xfId="0" applyNumberFormat="1" applyFont="1" applyFill="1" applyBorder="1" applyAlignment="1">
      <alignment horizontal="right" vertical="center"/>
    </xf>
    <xf numFmtId="0" fontId="3" fillId="2" borderId="20" xfId="0" quotePrefix="1" applyFont="1" applyFill="1" applyBorder="1" applyAlignment="1">
      <alignment horizontal="center" vertical="center"/>
    </xf>
    <xf numFmtId="0" fontId="3" fillId="2" borderId="20" xfId="0" applyFont="1" applyFill="1" applyBorder="1" applyAlignment="1">
      <alignment vertical="center" wrapText="1"/>
    </xf>
    <xf numFmtId="3" fontId="3" fillId="2" borderId="20" xfId="0" applyNumberFormat="1" applyFont="1" applyFill="1" applyBorder="1" applyAlignment="1">
      <alignment horizontal="center" vertical="center"/>
    </xf>
    <xf numFmtId="0" fontId="4" fillId="2" borderId="21" xfId="0" quotePrefix="1" applyFont="1" applyFill="1" applyBorder="1" applyAlignment="1">
      <alignment horizontal="center" vertical="center"/>
    </xf>
    <xf numFmtId="0" fontId="4" fillId="2" borderId="21" xfId="0" applyFont="1" applyFill="1" applyBorder="1" applyAlignment="1">
      <alignment vertical="center" wrapText="1"/>
    </xf>
    <xf numFmtId="0" fontId="4" fillId="2" borderId="21" xfId="0" applyFont="1" applyFill="1" applyBorder="1" applyAlignment="1">
      <alignment horizontal="center" vertical="center" wrapText="1"/>
    </xf>
    <xf numFmtId="0" fontId="4" fillId="2" borderId="21" xfId="0" applyFont="1" applyFill="1" applyBorder="1" applyAlignment="1">
      <alignment horizontal="center" vertical="center"/>
    </xf>
    <xf numFmtId="0" fontId="42" fillId="2" borderId="0" xfId="0" applyFont="1" applyFill="1" applyAlignment="1">
      <alignment horizontal="center" vertical="center"/>
    </xf>
    <xf numFmtId="0" fontId="4" fillId="0" borderId="0" xfId="0" applyFont="1" applyAlignment="1">
      <alignment horizontal="left" vertical="top"/>
    </xf>
    <xf numFmtId="0" fontId="6" fillId="0" borderId="0" xfId="13" applyFont="1" applyAlignment="1">
      <alignment horizontal="center" vertical="center" wrapText="1"/>
    </xf>
    <xf numFmtId="1" fontId="4" fillId="2" borderId="20" xfId="0" applyNumberFormat="1" applyFont="1" applyFill="1" applyBorder="1" applyAlignment="1">
      <alignment horizontal="center" vertical="center" wrapText="1" shrinkToFit="1"/>
    </xf>
    <xf numFmtId="0" fontId="3" fillId="4" borderId="20" xfId="0" applyFont="1" applyFill="1" applyBorder="1" applyAlignment="1">
      <alignment horizontal="center" vertical="center" wrapText="1"/>
    </xf>
    <xf numFmtId="0" fontId="3" fillId="4" borderId="20" xfId="0" applyFont="1" applyFill="1" applyBorder="1" applyAlignment="1">
      <alignment horizontal="left" vertical="center" wrapText="1"/>
    </xf>
    <xf numFmtId="3" fontId="3" fillId="4" borderId="20" xfId="0" applyNumberFormat="1" applyFont="1" applyFill="1" applyBorder="1" applyAlignment="1">
      <alignment horizontal="right" vertical="center" wrapText="1"/>
    </xf>
    <xf numFmtId="0" fontId="41" fillId="0" borderId="0" xfId="0" applyFont="1" applyAlignment="1">
      <alignment horizontal="center" vertical="center"/>
    </xf>
    <xf numFmtId="3" fontId="4" fillId="0" borderId="0" xfId="0" applyNumberFormat="1" applyFont="1" applyAlignment="1">
      <alignment horizontal="left" vertical="top"/>
    </xf>
    <xf numFmtId="3" fontId="4" fillId="2" borderId="0" xfId="0" applyNumberFormat="1"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left" vertical="top"/>
    </xf>
    <xf numFmtId="0" fontId="15"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37" fillId="0" borderId="0" xfId="0" applyFont="1" applyAlignment="1">
      <alignment horizontal="left" vertical="top"/>
    </xf>
    <xf numFmtId="0" fontId="37" fillId="0" borderId="0" xfId="0" applyFont="1" applyAlignment="1">
      <alignment horizontal="left"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3" fillId="0" borderId="0" xfId="0" applyFont="1" applyAlignment="1">
      <alignment horizontal="left" vertical="center"/>
    </xf>
    <xf numFmtId="0" fontId="38" fillId="0" borderId="0" xfId="0" applyFont="1" applyAlignment="1">
      <alignment vertical="center" wrapText="1"/>
    </xf>
    <xf numFmtId="0" fontId="38" fillId="0" borderId="0" xfId="0" applyFont="1" applyAlignment="1">
      <alignment vertical="center"/>
    </xf>
    <xf numFmtId="0" fontId="55" fillId="0" borderId="0" xfId="0" applyFont="1" applyAlignment="1">
      <alignment vertical="center"/>
    </xf>
    <xf numFmtId="0" fontId="3" fillId="0" borderId="2" xfId="0" applyFont="1" applyBorder="1" applyAlignment="1">
      <alignment horizontal="center" vertical="center" wrapText="1"/>
    </xf>
    <xf numFmtId="0" fontId="30" fillId="0" borderId="2" xfId="0" applyFont="1" applyBorder="1" applyAlignment="1">
      <alignment horizontal="center" vertical="center" wrapText="1"/>
    </xf>
    <xf numFmtId="43" fontId="23" fillId="0" borderId="0" xfId="1" applyFont="1" applyFill="1" applyAlignment="1">
      <alignment vertical="center"/>
    </xf>
    <xf numFmtId="0" fontId="6" fillId="0" borderId="0" xfId="13" applyFont="1" applyAlignment="1">
      <alignment vertical="center"/>
    </xf>
    <xf numFmtId="0" fontId="38" fillId="0" borderId="0" xfId="0" applyFont="1" applyAlignment="1">
      <alignment horizontal="center" vertical="center" wrapText="1"/>
    </xf>
    <xf numFmtId="0" fontId="38" fillId="0" borderId="0" xfId="0" applyFont="1" applyAlignment="1">
      <alignment horizontal="center" vertical="center"/>
    </xf>
    <xf numFmtId="0" fontId="6" fillId="0" borderId="0" xfId="13" applyFont="1" applyAlignment="1">
      <alignment horizontal="left" vertical="center" wrapText="1"/>
    </xf>
    <xf numFmtId="0" fontId="38" fillId="0" borderId="0" xfId="0" applyFont="1" applyAlignment="1">
      <alignment horizontal="left" vertical="center"/>
    </xf>
    <xf numFmtId="0" fontId="57" fillId="0" borderId="0" xfId="15" applyFont="1"/>
    <xf numFmtId="0" fontId="32" fillId="0" borderId="0" xfId="15"/>
    <xf numFmtId="3" fontId="32" fillId="0" borderId="0" xfId="15" applyNumberFormat="1"/>
    <xf numFmtId="3" fontId="24" fillId="0" borderId="0" xfId="15" applyNumberFormat="1" applyFont="1" applyAlignment="1">
      <alignment horizontal="center"/>
    </xf>
    <xf numFmtId="0" fontId="46" fillId="0" borderId="0" xfId="15" applyFont="1" applyAlignment="1">
      <alignment vertical="center"/>
    </xf>
    <xf numFmtId="0" fontId="58" fillId="0" borderId="0" xfId="13" applyFont="1"/>
    <xf numFmtId="0" fontId="59" fillId="0" borderId="0" xfId="13" applyFont="1" applyAlignment="1">
      <alignment vertical="center"/>
    </xf>
    <xf numFmtId="43" fontId="60" fillId="0" borderId="0" xfId="1" applyFont="1" applyAlignment="1"/>
    <xf numFmtId="0" fontId="61" fillId="0" borderId="0" xfId="13" applyFont="1"/>
    <xf numFmtId="0" fontId="59" fillId="0" borderId="0" xfId="13" applyFont="1"/>
    <xf numFmtId="166" fontId="59" fillId="0" borderId="0" xfId="1" applyNumberFormat="1" applyFont="1" applyFill="1"/>
    <xf numFmtId="166" fontId="61" fillId="0" borderId="0" xfId="1" applyNumberFormat="1" applyFont="1" applyFill="1"/>
    <xf numFmtId="0" fontId="62" fillId="0" borderId="0" xfId="13" applyFont="1"/>
    <xf numFmtId="0" fontId="61" fillId="2" borderId="0" xfId="13" applyFont="1" applyFill="1"/>
    <xf numFmtId="0" fontId="61" fillId="0" borderId="0" xfId="13" applyFont="1" applyAlignment="1">
      <alignment horizontal="center"/>
    </xf>
    <xf numFmtId="0" fontId="61" fillId="0" borderId="0" xfId="13" quotePrefix="1" applyFont="1" applyAlignment="1">
      <alignment horizontal="center" vertical="center"/>
    </xf>
    <xf numFmtId="0" fontId="63" fillId="0" borderId="0" xfId="15" applyFont="1"/>
    <xf numFmtId="0" fontId="64" fillId="0" borderId="0" xfId="0" applyFont="1"/>
    <xf numFmtId="0" fontId="66" fillId="0" borderId="0" xfId="0" applyFont="1"/>
    <xf numFmtId="0" fontId="65" fillId="0" borderId="0" xfId="0" applyFont="1"/>
    <xf numFmtId="0" fontId="64" fillId="0" borderId="0" xfId="0" applyFont="1" applyAlignment="1">
      <alignment vertical="center"/>
    </xf>
    <xf numFmtId="0" fontId="66" fillId="0" borderId="0" xfId="0" applyFont="1" applyAlignment="1">
      <alignment horizontal="center"/>
    </xf>
    <xf numFmtId="0" fontId="67" fillId="0" borderId="0" xfId="0" applyFont="1" applyAlignment="1">
      <alignment vertical="center"/>
    </xf>
    <xf numFmtId="43" fontId="60" fillId="0" borderId="0" xfId="1" applyFont="1" applyAlignment="1">
      <alignment vertical="center"/>
    </xf>
    <xf numFmtId="43" fontId="23" fillId="0" borderId="0" xfId="1" applyFont="1" applyAlignment="1">
      <alignment vertical="center"/>
    </xf>
    <xf numFmtId="0" fontId="50" fillId="0" borderId="9" xfId="0" applyFont="1" applyBorder="1" applyAlignment="1">
      <alignment vertical="center"/>
    </xf>
    <xf numFmtId="0" fontId="50" fillId="0" borderId="9" xfId="0" applyFont="1" applyBorder="1" applyAlignment="1">
      <alignment vertical="center" wrapText="1"/>
    </xf>
    <xf numFmtId="0" fontId="52" fillId="0" borderId="9" xfId="0" applyFont="1" applyBorder="1" applyAlignment="1">
      <alignment horizontal="center" vertical="center"/>
    </xf>
    <xf numFmtId="0" fontId="52" fillId="0" borderId="9" xfId="0" applyFont="1" applyBorder="1" applyAlignment="1">
      <alignment vertical="center" wrapText="1"/>
    </xf>
    <xf numFmtId="0" fontId="52" fillId="0" borderId="9" xfId="0" applyFont="1" applyBorder="1" applyAlignment="1">
      <alignment vertical="center"/>
    </xf>
    <xf numFmtId="43" fontId="23" fillId="0" borderId="0" xfId="1" applyFont="1" applyAlignment="1">
      <alignment vertical="center" wrapText="1"/>
    </xf>
    <xf numFmtId="165" fontId="3" fillId="0" borderId="10" xfId="14" applyNumberFormat="1" applyFont="1" applyFill="1" applyBorder="1" applyAlignment="1">
      <alignment horizontal="center" vertical="center" wrapText="1"/>
    </xf>
    <xf numFmtId="165" fontId="4" fillId="0" borderId="9" xfId="14" quotePrefix="1" applyNumberFormat="1" applyFont="1" applyFill="1" applyBorder="1" applyAlignment="1">
      <alignment horizontal="center" vertical="center" wrapText="1"/>
    </xf>
    <xf numFmtId="165" fontId="3" fillId="0" borderId="9" xfId="14" quotePrefix="1" applyNumberFormat="1" applyFont="1" applyFill="1" applyBorder="1" applyAlignment="1">
      <alignment horizontal="center" vertical="center" wrapText="1"/>
    </xf>
    <xf numFmtId="0" fontId="4" fillId="0" borderId="9" xfId="14" applyNumberFormat="1" applyFont="1" applyFill="1" applyBorder="1" applyAlignment="1">
      <alignment horizontal="center" vertical="center"/>
    </xf>
    <xf numFmtId="0" fontId="4" fillId="0" borderId="9" xfId="13" applyFont="1" applyBorder="1" applyAlignment="1">
      <alignment horizontal="center" vertical="center" wrapText="1"/>
    </xf>
    <xf numFmtId="3" fontId="37" fillId="0" borderId="0" xfId="0" applyNumberFormat="1" applyFont="1"/>
    <xf numFmtId="0" fontId="24" fillId="2" borderId="20" xfId="0" applyFont="1" applyFill="1" applyBorder="1" applyAlignment="1">
      <alignment horizontal="center" vertical="center" wrapText="1"/>
    </xf>
    <xf numFmtId="0" fontId="24" fillId="0" borderId="0" xfId="0" applyFont="1" applyAlignment="1">
      <alignment horizontal="left" vertical="top"/>
    </xf>
    <xf numFmtId="0" fontId="68" fillId="0" borderId="0" xfId="0" applyFont="1" applyAlignment="1">
      <alignment horizontal="left" vertical="top"/>
    </xf>
    <xf numFmtId="3" fontId="70" fillId="2" borderId="20" xfId="0" applyNumberFormat="1" applyFont="1" applyFill="1" applyBorder="1" applyAlignment="1">
      <alignment horizontal="right" vertical="center" wrapText="1"/>
    </xf>
    <xf numFmtId="166" fontId="70" fillId="2" borderId="20" xfId="1" applyNumberFormat="1" applyFont="1" applyFill="1" applyBorder="1" applyAlignment="1">
      <alignment horizontal="right" vertical="center" wrapText="1"/>
    </xf>
    <xf numFmtId="166" fontId="70" fillId="2" borderId="20" xfId="11" applyNumberFormat="1" applyFont="1" applyFill="1" applyBorder="1" applyAlignment="1">
      <alignment horizontal="right" vertical="center" wrapText="1"/>
    </xf>
    <xf numFmtId="3" fontId="70" fillId="2" borderId="20" xfId="12" applyNumberFormat="1" applyFont="1" applyFill="1" applyBorder="1" applyAlignment="1">
      <alignment horizontal="right" vertical="center" wrapText="1"/>
    </xf>
    <xf numFmtId="170" fontId="4" fillId="0" borderId="22" xfId="14" applyNumberFormat="1" applyFont="1" applyFill="1" applyBorder="1" applyAlignment="1">
      <alignment horizontal="center" vertical="center" wrapText="1"/>
    </xf>
    <xf numFmtId="170" fontId="4" fillId="0" borderId="23" xfId="14" applyNumberFormat="1" applyFont="1" applyFill="1" applyBorder="1" applyAlignment="1">
      <alignment horizontal="center" vertical="center" wrapText="1"/>
    </xf>
    <xf numFmtId="0" fontId="27" fillId="0" borderId="0" xfId="0" applyFont="1" applyAlignment="1">
      <alignment horizontal="center" vertical="center"/>
    </xf>
    <xf numFmtId="0" fontId="68" fillId="0" borderId="0" xfId="13" applyFont="1"/>
    <xf numFmtId="0" fontId="71" fillId="0" borderId="0" xfId="13" applyFont="1"/>
    <xf numFmtId="165" fontId="24" fillId="0" borderId="9" xfId="14" applyNumberFormat="1" applyFont="1" applyFill="1" applyBorder="1" applyAlignment="1">
      <alignment vertical="center" wrapText="1"/>
    </xf>
    <xf numFmtId="170" fontId="70" fillId="0" borderId="9" xfId="14" quotePrefix="1" applyNumberFormat="1" applyFont="1" applyFill="1" applyBorder="1" applyAlignment="1">
      <alignment horizontal="right" vertical="center" wrapText="1"/>
    </xf>
    <xf numFmtId="170" fontId="70" fillId="2" borderId="9" xfId="14" applyNumberFormat="1" applyFont="1" applyFill="1" applyBorder="1" applyAlignment="1">
      <alignment horizontal="right" vertical="center" wrapText="1"/>
    </xf>
    <xf numFmtId="170" fontId="70" fillId="0" borderId="9" xfId="14" applyNumberFormat="1" applyFont="1" applyFill="1" applyBorder="1" applyAlignment="1">
      <alignment horizontal="right" vertical="center"/>
    </xf>
    <xf numFmtId="165" fontId="70" fillId="0" borderId="12" xfId="14" applyNumberFormat="1" applyFont="1" applyFill="1" applyBorder="1" applyAlignment="1">
      <alignment horizontal="center" vertical="center"/>
    </xf>
    <xf numFmtId="0" fontId="72" fillId="0" borderId="0" xfId="15" applyFont="1"/>
    <xf numFmtId="43" fontId="23" fillId="0" borderId="0" xfId="1" applyFont="1" applyAlignment="1">
      <alignment horizontal="center" vertical="center" wrapText="1"/>
    </xf>
    <xf numFmtId="0" fontId="46" fillId="0" borderId="0" xfId="0" applyFont="1" applyAlignment="1">
      <alignment horizontal="center" vertical="center"/>
    </xf>
    <xf numFmtId="0" fontId="27" fillId="0" borderId="0" xfId="7" quotePrefix="1" applyFont="1" applyAlignment="1">
      <alignment horizontal="left" vertical="center" wrapText="1"/>
    </xf>
    <xf numFmtId="0" fontId="68" fillId="0" borderId="0" xfId="7" quotePrefix="1" applyFont="1" applyAlignment="1">
      <alignment horizontal="left" vertical="center" wrapText="1"/>
    </xf>
    <xf numFmtId="0" fontId="3" fillId="0" borderId="9" xfId="13" applyFont="1" applyBorder="1" applyAlignment="1">
      <alignment horizontal="center" vertical="center" wrapText="1"/>
    </xf>
    <xf numFmtId="0" fontId="3" fillId="0" borderId="10" xfId="13" applyFont="1" applyBorder="1" applyAlignment="1">
      <alignment horizontal="center" vertical="center" wrapText="1"/>
    </xf>
    <xf numFmtId="170" fontId="4" fillId="0" borderId="9" xfId="14" applyNumberFormat="1" applyFont="1" applyFill="1" applyBorder="1" applyAlignment="1">
      <alignment horizontal="right" vertical="center" wrapText="1"/>
    </xf>
    <xf numFmtId="170" fontId="70" fillId="0" borderId="9" xfId="14" applyNumberFormat="1" applyFont="1" applyFill="1" applyBorder="1" applyAlignment="1">
      <alignment horizontal="right" vertical="center" wrapText="1"/>
    </xf>
    <xf numFmtId="3" fontId="66" fillId="0" borderId="0" xfId="0" applyNumberFormat="1" applyFont="1"/>
    <xf numFmtId="0" fontId="50" fillId="0" borderId="11" xfId="0" applyFont="1" applyBorder="1" applyAlignment="1">
      <alignment horizontal="center" vertical="center"/>
    </xf>
    <xf numFmtId="0" fontId="50" fillId="0" borderId="11" xfId="0" applyFont="1" applyBorder="1" applyAlignment="1">
      <alignment vertical="center" wrapText="1"/>
    </xf>
    <xf numFmtId="0" fontId="50" fillId="0" borderId="12" xfId="0" applyFont="1" applyBorder="1" applyAlignment="1">
      <alignment vertical="center" wrapText="1"/>
    </xf>
    <xf numFmtId="171" fontId="66" fillId="0" borderId="0" xfId="0" applyNumberFormat="1" applyFont="1"/>
    <xf numFmtId="0" fontId="50" fillId="0" borderId="12" xfId="0" applyFont="1" applyBorder="1" applyAlignment="1">
      <alignment horizontal="center" vertical="center" wrapText="1"/>
    </xf>
    <xf numFmtId="0" fontId="49" fillId="4" borderId="10" xfId="0" applyFont="1" applyFill="1" applyBorder="1" applyAlignment="1">
      <alignment horizontal="center" vertical="center"/>
    </xf>
    <xf numFmtId="0" fontId="49" fillId="4" borderId="10" xfId="0" applyFont="1" applyFill="1" applyBorder="1" applyAlignment="1">
      <alignment vertical="center"/>
    </xf>
    <xf numFmtId="0" fontId="49" fillId="4" borderId="9" xfId="0" applyFont="1" applyFill="1" applyBorder="1" applyAlignment="1">
      <alignment horizontal="center" vertical="center"/>
    </xf>
    <xf numFmtId="0" fontId="49" fillId="4" borderId="9" xfId="0" applyFont="1" applyFill="1" applyBorder="1" applyAlignment="1">
      <alignment vertical="center"/>
    </xf>
    <xf numFmtId="0" fontId="74" fillId="0" borderId="0" xfId="13" applyFont="1"/>
    <xf numFmtId="0" fontId="73" fillId="0" borderId="0" xfId="13" applyFont="1" applyAlignment="1">
      <alignment vertical="center"/>
    </xf>
    <xf numFmtId="43" fontId="75" fillId="0" borderId="0" xfId="1" applyFont="1" applyAlignment="1"/>
    <xf numFmtId="170" fontId="3" fillId="0" borderId="10" xfId="14" applyNumberFormat="1" applyFont="1" applyFill="1" applyBorder="1" applyAlignment="1">
      <alignment horizontal="center" vertical="center" wrapText="1"/>
    </xf>
    <xf numFmtId="0" fontId="73" fillId="0" borderId="0" xfId="13" applyFont="1"/>
    <xf numFmtId="170" fontId="3" fillId="3" borderId="9" xfId="14" applyNumberFormat="1" applyFont="1" applyFill="1" applyBorder="1" applyAlignment="1">
      <alignment horizontal="center" vertical="center" wrapText="1"/>
    </xf>
    <xf numFmtId="166" fontId="73" fillId="0" borderId="0" xfId="1" applyNumberFormat="1" applyFont="1" applyFill="1"/>
    <xf numFmtId="170" fontId="4" fillId="0" borderId="9" xfId="14" applyNumberFormat="1" applyFont="1" applyFill="1" applyBorder="1" applyAlignment="1">
      <alignment horizontal="center" vertical="center" wrapText="1"/>
    </xf>
    <xf numFmtId="166" fontId="68" fillId="0" borderId="0" xfId="1" applyNumberFormat="1" applyFont="1" applyFill="1"/>
    <xf numFmtId="170" fontId="4" fillId="0" borderId="9" xfId="14" quotePrefix="1" applyNumberFormat="1" applyFont="1" applyFill="1" applyBorder="1" applyAlignment="1">
      <alignment horizontal="center" vertical="center" wrapText="1"/>
    </xf>
    <xf numFmtId="170" fontId="31" fillId="0" borderId="9" xfId="14" applyNumberFormat="1" applyFont="1" applyFill="1" applyBorder="1" applyAlignment="1">
      <alignment horizontal="center" vertical="center" wrapText="1"/>
    </xf>
    <xf numFmtId="170" fontId="4" fillId="2" borderId="9" xfId="14" applyNumberFormat="1" applyFont="1" applyFill="1" applyBorder="1" applyAlignment="1">
      <alignment horizontal="center" vertical="center" wrapText="1"/>
    </xf>
    <xf numFmtId="0" fontId="68" fillId="2" borderId="0" xfId="13" applyFont="1" applyFill="1"/>
    <xf numFmtId="0" fontId="68" fillId="0" borderId="0" xfId="13" applyFont="1" applyAlignment="1">
      <alignment horizontal="center"/>
    </xf>
    <xf numFmtId="2" fontId="68" fillId="0" borderId="0" xfId="13" applyNumberFormat="1" applyFont="1"/>
    <xf numFmtId="170" fontId="71" fillId="0" borderId="0" xfId="13" applyNumberFormat="1" applyFont="1"/>
    <xf numFmtId="170" fontId="3" fillId="0" borderId="9" xfId="14" applyNumberFormat="1" applyFont="1" applyFill="1" applyBorder="1" applyAlignment="1">
      <alignment horizontal="center" vertical="center"/>
    </xf>
    <xf numFmtId="170" fontId="4" fillId="0" borderId="9" xfId="14" applyNumberFormat="1" applyFont="1" applyFill="1" applyBorder="1" applyAlignment="1">
      <alignment horizontal="center" vertical="center"/>
    </xf>
    <xf numFmtId="0" fontId="68" fillId="0" borderId="0" xfId="13" quotePrefix="1" applyFont="1" applyAlignment="1">
      <alignment horizontal="center" vertical="center"/>
    </xf>
    <xf numFmtId="170" fontId="4" fillId="0" borderId="12" xfId="14" applyNumberFormat="1" applyFont="1" applyFill="1" applyBorder="1" applyAlignment="1">
      <alignment horizontal="center" vertical="center" wrapText="1"/>
    </xf>
    <xf numFmtId="0" fontId="38" fillId="0" borderId="0" xfId="0" applyFont="1" applyAlignment="1">
      <alignment horizontal="left" vertical="top"/>
    </xf>
    <xf numFmtId="0" fontId="77" fillId="0" borderId="0" xfId="7" quotePrefix="1" applyFont="1" applyAlignment="1">
      <alignment horizontal="left" vertical="center" wrapText="1"/>
    </xf>
    <xf numFmtId="0" fontId="38" fillId="0" borderId="0" xfId="7" quotePrefix="1" applyFont="1" applyAlignment="1">
      <alignment horizontal="center" vertical="center" wrapText="1"/>
    </xf>
    <xf numFmtId="0" fontId="78" fillId="0" borderId="0" xfId="13" applyFont="1"/>
    <xf numFmtId="0" fontId="77" fillId="0" borderId="0" xfId="13" applyFont="1"/>
    <xf numFmtId="0" fontId="38" fillId="0" borderId="0" xfId="13" applyFont="1"/>
    <xf numFmtId="0" fontId="38" fillId="0" borderId="0" xfId="7" quotePrefix="1" applyFont="1" applyAlignment="1">
      <alignment vertical="center" wrapText="1"/>
    </xf>
    <xf numFmtId="0" fontId="4" fillId="0" borderId="20" xfId="0" applyFont="1" applyBorder="1" applyAlignment="1">
      <alignment horizontal="center" vertical="center" wrapText="1"/>
    </xf>
    <xf numFmtId="3" fontId="4" fillId="2" borderId="20" xfId="0" applyNumberFormat="1" applyFont="1" applyFill="1" applyBorder="1" applyAlignment="1">
      <alignment horizontal="right" vertical="center" wrapText="1"/>
    </xf>
    <xf numFmtId="3" fontId="4" fillId="2" borderId="21" xfId="0" applyNumberFormat="1" applyFont="1" applyFill="1" applyBorder="1" applyAlignment="1">
      <alignment horizontal="right" vertical="center"/>
    </xf>
    <xf numFmtId="170" fontId="59" fillId="0" borderId="0" xfId="13" applyNumberFormat="1" applyFont="1"/>
    <xf numFmtId="0" fontId="0" fillId="0" borderId="0" xfId="0" applyAlignment="1">
      <alignment wrapText="1"/>
    </xf>
    <xf numFmtId="0" fontId="83" fillId="0" borderId="7" xfId="29" applyFont="1" applyBorder="1" applyAlignment="1">
      <alignment horizontal="center" vertical="center" wrapText="1"/>
    </xf>
    <xf numFmtId="0" fontId="84" fillId="0" borderId="7" xfId="29" applyFont="1" applyBorder="1" applyAlignment="1">
      <alignment horizontal="center" vertical="center" wrapText="1"/>
    </xf>
    <xf numFmtId="0" fontId="83" fillId="0" borderId="7" xfId="29" applyFont="1" applyBorder="1" applyAlignment="1">
      <alignment horizontal="center" vertical="center"/>
    </xf>
    <xf numFmtId="0" fontId="85" fillId="0" borderId="7" xfId="29" applyFont="1" applyBorder="1" applyAlignment="1">
      <alignment horizontal="center" vertical="center"/>
    </xf>
    <xf numFmtId="0" fontId="85" fillId="0" borderId="7" xfId="29" applyFont="1" applyBorder="1" applyAlignment="1">
      <alignment horizontal="justify" vertical="center" wrapText="1"/>
    </xf>
    <xf numFmtId="0" fontId="80" fillId="0" borderId="7" xfId="0" applyFont="1" applyBorder="1" applyAlignment="1">
      <alignment horizontal="left" vertical="center" wrapText="1"/>
    </xf>
    <xf numFmtId="0" fontId="81" fillId="0" borderId="7" xfId="0" applyFont="1" applyBorder="1" applyAlignment="1">
      <alignment horizontal="center" vertical="center" wrapText="1"/>
    </xf>
    <xf numFmtId="0" fontId="81" fillId="0" borderId="7" xfId="0" applyFont="1" applyBorder="1" applyAlignment="1">
      <alignment horizontal="left" vertical="center" wrapText="1"/>
    </xf>
    <xf numFmtId="0" fontId="49" fillId="0" borderId="7" xfId="0" applyFont="1" applyBorder="1" applyAlignment="1">
      <alignment horizontal="center" vertical="center" wrapText="1"/>
    </xf>
    <xf numFmtId="0" fontId="49" fillId="0" borderId="7" xfId="0" applyFont="1" applyBorder="1" applyAlignment="1">
      <alignment horizontal="center" vertical="center"/>
    </xf>
    <xf numFmtId="4" fontId="38" fillId="0" borderId="0" xfId="0" applyNumberFormat="1" applyFont="1" applyAlignment="1">
      <alignment horizontal="center" vertical="center"/>
    </xf>
    <xf numFmtId="0" fontId="27" fillId="2" borderId="7" xfId="0" applyFont="1" applyFill="1" applyBorder="1" applyAlignment="1">
      <alignment vertical="center" wrapText="1"/>
    </xf>
    <xf numFmtId="0" fontId="27" fillId="2" borderId="7"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7" xfId="0" applyFont="1" applyFill="1" applyBorder="1" applyAlignment="1">
      <alignment horizontal="left" vertical="center" wrapText="1"/>
    </xf>
    <xf numFmtId="3" fontId="3" fillId="4" borderId="17" xfId="0" applyNumberFormat="1" applyFont="1" applyFill="1" applyBorder="1" applyAlignment="1">
      <alignment horizontal="right" vertical="center" wrapText="1"/>
    </xf>
    <xf numFmtId="0" fontId="3" fillId="4" borderId="17" xfId="0" applyFont="1" applyFill="1" applyBorder="1" applyAlignment="1">
      <alignment horizontal="right" vertical="center" wrapText="1"/>
    </xf>
    <xf numFmtId="0" fontId="4" fillId="0" borderId="7" xfId="0" quotePrefix="1"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4" fillId="0" borderId="7" xfId="16" applyNumberFormat="1" applyFont="1" applyFill="1" applyBorder="1" applyAlignment="1">
      <alignment horizontal="center" vertical="center" wrapText="1"/>
    </xf>
    <xf numFmtId="4" fontId="4" fillId="0" borderId="7" xfId="19" applyNumberFormat="1" applyFont="1" applyFill="1" applyBorder="1" applyAlignment="1">
      <alignment horizontal="right" vertical="center" wrapText="1"/>
    </xf>
    <xf numFmtId="0" fontId="49" fillId="0" borderId="7" xfId="0" applyFont="1" applyBorder="1" applyAlignment="1">
      <alignment horizontal="left" vertical="center" wrapText="1"/>
    </xf>
    <xf numFmtId="0" fontId="50" fillId="0" borderId="7" xfId="0" applyFont="1" applyBorder="1" applyAlignment="1">
      <alignment horizontal="center" vertical="center"/>
    </xf>
    <xf numFmtId="0" fontId="50" fillId="0" borderId="7" xfId="0" quotePrefix="1" applyFont="1" applyBorder="1" applyAlignment="1">
      <alignment vertical="center" wrapText="1"/>
    </xf>
    <xf numFmtId="0" fontId="49" fillId="0" borderId="7" xfId="0" quotePrefix="1" applyFont="1" applyBorder="1" applyAlignment="1">
      <alignment vertical="center" wrapText="1"/>
    </xf>
    <xf numFmtId="0" fontId="50" fillId="0" borderId="7" xfId="0" applyFont="1" applyBorder="1" applyAlignment="1">
      <alignment horizontal="center" vertical="center" wrapText="1"/>
    </xf>
    <xf numFmtId="0" fontId="52" fillId="0" borderId="7" xfId="0" quotePrefix="1" applyFont="1" applyBorder="1" applyAlignment="1">
      <alignment horizontal="center" vertical="center"/>
    </xf>
    <xf numFmtId="0" fontId="52" fillId="0" borderId="7" xfId="0" quotePrefix="1" applyFont="1" applyBorder="1" applyAlignment="1">
      <alignment vertical="center" wrapText="1"/>
    </xf>
    <xf numFmtId="43" fontId="23" fillId="0" borderId="1" xfId="1" applyFont="1" applyFill="1" applyBorder="1" applyAlignment="1">
      <alignment horizontal="center" vertical="center"/>
    </xf>
    <xf numFmtId="3" fontId="49" fillId="0" borderId="7" xfId="0" applyNumberFormat="1" applyFont="1" applyFill="1" applyBorder="1" applyAlignment="1">
      <alignment horizontal="center" vertical="center" wrapText="1"/>
    </xf>
    <xf numFmtId="3" fontId="49" fillId="0" borderId="7" xfId="0" applyNumberFormat="1" applyFont="1" applyBorder="1" applyAlignment="1">
      <alignment horizontal="center" vertical="center"/>
    </xf>
    <xf numFmtId="3" fontId="50" fillId="0" borderId="7" xfId="0" applyNumberFormat="1" applyFont="1" applyFill="1" applyBorder="1" applyAlignment="1">
      <alignment horizontal="center" vertical="center"/>
    </xf>
    <xf numFmtId="3" fontId="50" fillId="0" borderId="7" xfId="0" quotePrefix="1" applyNumberFormat="1" applyFont="1" applyFill="1" applyBorder="1" applyAlignment="1">
      <alignment horizontal="center" vertical="center" wrapText="1"/>
    </xf>
    <xf numFmtId="3" fontId="49" fillId="0" borderId="7" xfId="0" applyNumberFormat="1" applyFont="1" applyFill="1" applyBorder="1" applyAlignment="1">
      <alignment horizontal="center" vertical="center"/>
    </xf>
    <xf numFmtId="3" fontId="50" fillId="0" borderId="7" xfId="0" applyNumberFormat="1" applyFont="1" applyFill="1" applyBorder="1" applyAlignment="1">
      <alignment horizontal="center" vertical="center" wrapText="1"/>
    </xf>
    <xf numFmtId="3" fontId="51" fillId="0" borderId="7" xfId="0" quotePrefix="1" applyNumberFormat="1" applyFont="1" applyFill="1" applyBorder="1" applyAlignment="1">
      <alignment horizontal="center" vertical="center" wrapText="1"/>
    </xf>
    <xf numFmtId="3" fontId="52" fillId="0" borderId="7" xfId="0" applyNumberFormat="1" applyFont="1" applyFill="1" applyBorder="1" applyAlignment="1">
      <alignment horizontal="center" vertical="center"/>
    </xf>
    <xf numFmtId="3" fontId="49" fillId="0" borderId="7" xfId="0" quotePrefix="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0" fontId="49" fillId="0" borderId="7" xfId="0" applyFont="1" applyBorder="1" applyAlignment="1">
      <alignment horizontal="center" vertical="center"/>
    </xf>
    <xf numFmtId="0" fontId="49" fillId="0" borderId="7" xfId="0" applyFont="1" applyFill="1" applyBorder="1" applyAlignment="1">
      <alignment horizontal="center" vertical="center" wrapText="1"/>
    </xf>
    <xf numFmtId="0" fontId="49" fillId="0" borderId="7" xfId="0" applyFont="1" applyFill="1" applyBorder="1" applyAlignment="1">
      <alignment horizontal="center" vertical="center" wrapText="1"/>
    </xf>
    <xf numFmtId="0" fontId="46" fillId="0" borderId="7" xfId="0" applyFont="1" applyBorder="1" applyAlignment="1">
      <alignment horizontal="center"/>
    </xf>
    <xf numFmtId="0" fontId="46" fillId="0" borderId="7" xfId="0" applyFont="1" applyBorder="1"/>
    <xf numFmtId="0" fontId="47" fillId="0" borderId="7" xfId="0" applyFont="1" applyFill="1" applyBorder="1" applyAlignment="1">
      <alignment horizontal="center" vertical="center"/>
    </xf>
    <xf numFmtId="0" fontId="46" fillId="0" borderId="7" xfId="0" applyFont="1" applyFill="1" applyBorder="1" applyAlignment="1">
      <alignment horizontal="center" vertical="center"/>
    </xf>
    <xf numFmtId="0" fontId="47" fillId="0" borderId="0" xfId="0" applyFont="1" applyFill="1" applyAlignment="1">
      <alignment horizontal="center" vertical="center"/>
    </xf>
    <xf numFmtId="43" fontId="6" fillId="0" borderId="0" xfId="1" applyFont="1" applyAlignment="1">
      <alignment horizontal="center" vertical="center"/>
    </xf>
    <xf numFmtId="43" fontId="6" fillId="0" borderId="0" xfId="1" applyFont="1" applyFill="1" applyAlignment="1">
      <alignment horizontal="center" vertical="center"/>
    </xf>
    <xf numFmtId="0" fontId="47" fillId="0" borderId="0" xfId="0" applyFont="1" applyAlignment="1">
      <alignment horizontal="center" vertical="center"/>
    </xf>
    <xf numFmtId="43" fontId="23" fillId="0" borderId="1" xfId="1" applyFont="1" applyFill="1" applyBorder="1" applyAlignment="1">
      <alignment horizontal="center" vertical="center"/>
    </xf>
    <xf numFmtId="43" fontId="23" fillId="0" borderId="0" xfId="1" applyFont="1" applyAlignment="1">
      <alignment horizontal="center" vertical="center" wrapText="1"/>
    </xf>
    <xf numFmtId="43" fontId="23" fillId="0" borderId="1" xfId="1" applyFont="1" applyFill="1" applyBorder="1" applyAlignment="1">
      <alignment horizontal="center" vertical="center"/>
    </xf>
    <xf numFmtId="0" fontId="49" fillId="0" borderId="7" xfId="0" applyFont="1" applyBorder="1" applyAlignment="1">
      <alignment horizontal="center" vertical="center" wrapText="1"/>
    </xf>
    <xf numFmtId="0" fontId="80" fillId="0" borderId="7" xfId="0" applyFont="1" applyBorder="1" applyAlignment="1">
      <alignment horizontal="center" vertical="center" wrapText="1"/>
    </xf>
    <xf numFmtId="3" fontId="86" fillId="0" borderId="7" xfId="0" applyNumberFormat="1" applyFont="1" applyFill="1" applyBorder="1" applyAlignment="1">
      <alignment horizontal="center" vertical="center"/>
    </xf>
    <xf numFmtId="0" fontId="87" fillId="0" borderId="7" xfId="0" applyFont="1" applyFill="1" applyBorder="1" applyAlignment="1">
      <alignment horizontal="center" vertical="center"/>
    </xf>
    <xf numFmtId="3" fontId="88" fillId="0" borderId="7" xfId="0" applyNumberFormat="1" applyFont="1" applyFill="1" applyBorder="1" applyAlignment="1">
      <alignment horizontal="center" vertical="center"/>
    </xf>
    <xf numFmtId="3" fontId="50" fillId="0" borderId="7" xfId="0" applyNumberFormat="1" applyFont="1" applyBorder="1" applyAlignment="1">
      <alignment horizontal="center" vertical="center"/>
    </xf>
    <xf numFmtId="0" fontId="49" fillId="0" borderId="14" xfId="0" applyFont="1" applyFill="1" applyBorder="1" applyAlignment="1">
      <alignment vertical="center" wrapText="1"/>
    </xf>
    <xf numFmtId="0" fontId="49" fillId="0" borderId="26" xfId="0" applyFont="1" applyFill="1" applyBorder="1" applyAlignment="1">
      <alignment vertical="center" wrapText="1"/>
    </xf>
    <xf numFmtId="0" fontId="49" fillId="0" borderId="0" xfId="0" applyFont="1" applyFill="1" applyBorder="1" applyAlignment="1">
      <alignment vertical="center" wrapText="1"/>
    </xf>
    <xf numFmtId="0" fontId="49" fillId="0" borderId="28" xfId="0" applyFont="1" applyFill="1" applyBorder="1" applyAlignment="1">
      <alignment vertical="center" wrapText="1"/>
    </xf>
    <xf numFmtId="0" fontId="49" fillId="0" borderId="29" xfId="0" applyFont="1" applyFill="1" applyBorder="1" applyAlignment="1">
      <alignment vertical="center" wrapText="1"/>
    </xf>
    <xf numFmtId="0" fontId="49" fillId="0" borderId="1" xfId="0" applyFont="1" applyFill="1" applyBorder="1" applyAlignment="1">
      <alignment vertical="center" wrapText="1"/>
    </xf>
    <xf numFmtId="0" fontId="49" fillId="0" borderId="30" xfId="0" applyFont="1" applyFill="1" applyBorder="1" applyAlignment="1">
      <alignment vertical="center" wrapText="1"/>
    </xf>
    <xf numFmtId="0" fontId="49" fillId="0" borderId="2" xfId="0" applyFont="1" applyBorder="1" applyAlignment="1">
      <alignment vertical="center"/>
    </xf>
    <xf numFmtId="0" fontId="49" fillId="0" borderId="2" xfId="0" applyFont="1" applyBorder="1" applyAlignment="1">
      <alignment horizontal="center" vertical="center"/>
    </xf>
    <xf numFmtId="3" fontId="49" fillId="4" borderId="10" xfId="0" applyNumberFormat="1" applyFont="1" applyFill="1" applyBorder="1" applyAlignment="1">
      <alignment horizontal="center" vertical="center" wrapText="1"/>
    </xf>
    <xf numFmtId="3" fontId="50" fillId="0" borderId="9" xfId="0" applyNumberFormat="1" applyFont="1" applyBorder="1" applyAlignment="1">
      <alignment horizontal="center" vertical="center" wrapText="1"/>
    </xf>
    <xf numFmtId="3" fontId="52" fillId="0" borderId="9" xfId="0" applyNumberFormat="1" applyFont="1" applyBorder="1" applyAlignment="1">
      <alignment horizontal="center" vertical="center" wrapText="1"/>
    </xf>
    <xf numFmtId="3" fontId="49" fillId="4" borderId="9" xfId="0" applyNumberFormat="1" applyFont="1" applyFill="1" applyBorder="1" applyAlignment="1">
      <alignment horizontal="center" vertical="center" wrapText="1"/>
    </xf>
    <xf numFmtId="3" fontId="22" fillId="0" borderId="9" xfId="0" applyNumberFormat="1" applyFont="1" applyBorder="1" applyAlignment="1">
      <alignment horizontal="center" vertical="center" wrapText="1"/>
    </xf>
    <xf numFmtId="3" fontId="50" fillId="0" borderId="12" xfId="0" applyNumberFormat="1" applyFont="1" applyBorder="1" applyAlignment="1">
      <alignment horizontal="center" vertical="center" wrapText="1"/>
    </xf>
    <xf numFmtId="3" fontId="50" fillId="0" borderId="11" xfId="0" applyNumberFormat="1" applyFont="1" applyBorder="1" applyAlignment="1">
      <alignment horizontal="center" vertical="center" wrapText="1"/>
    </xf>
    <xf numFmtId="0" fontId="66" fillId="0" borderId="0" xfId="0" applyFont="1" applyAlignment="1">
      <alignment horizontal="center" wrapText="1"/>
    </xf>
    <xf numFmtId="3" fontId="80" fillId="0" borderId="7" xfId="0" applyNumberFormat="1" applyFont="1" applyBorder="1" applyAlignment="1">
      <alignment horizontal="center" vertical="center" wrapText="1"/>
    </xf>
    <xf numFmtId="3" fontId="81" fillId="0" borderId="7" xfId="0" applyNumberFormat="1" applyFont="1" applyBorder="1" applyAlignment="1">
      <alignment horizontal="center" vertical="center" wrapText="1"/>
    </xf>
    <xf numFmtId="0" fontId="0" fillId="0" borderId="0" xfId="0" applyAlignment="1">
      <alignment horizontal="center"/>
    </xf>
    <xf numFmtId="0" fontId="79" fillId="0" borderId="1" xfId="0" applyFont="1" applyBorder="1" applyAlignment="1">
      <alignment horizontal="center" wrapText="1"/>
    </xf>
    <xf numFmtId="0" fontId="82" fillId="0" borderId="1" xfId="0" applyFont="1" applyBorder="1" applyAlignment="1">
      <alignment horizontal="center" wrapText="1"/>
    </xf>
    <xf numFmtId="3" fontId="83" fillId="0" borderId="7" xfId="29" applyNumberFormat="1" applyFont="1" applyBorder="1" applyAlignment="1">
      <alignment horizontal="center" vertical="center"/>
    </xf>
    <xf numFmtId="9" fontId="83" fillId="0" borderId="7" xfId="28" applyFont="1" applyBorder="1" applyAlignment="1">
      <alignment horizontal="center" vertical="center"/>
    </xf>
    <xf numFmtId="3" fontId="85" fillId="0" borderId="7" xfId="29" applyNumberFormat="1" applyFont="1" applyBorder="1" applyAlignment="1">
      <alignment horizontal="center" vertical="center" wrapText="1"/>
    </xf>
    <xf numFmtId="3" fontId="85" fillId="0" borderId="7" xfId="29" applyNumberFormat="1" applyFont="1" applyBorder="1" applyAlignment="1">
      <alignment horizontal="center" vertical="center"/>
    </xf>
    <xf numFmtId="9" fontId="85" fillId="0" borderId="7" xfId="28"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1"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23" fillId="0" borderId="1" xfId="0" applyFont="1" applyBorder="1" applyAlignment="1">
      <alignment horizontal="right" vertical="center"/>
    </xf>
    <xf numFmtId="0" fontId="3" fillId="0" borderId="4" xfId="0" applyFont="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center" vertical="center"/>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23" fillId="0" borderId="1" xfId="0" applyFont="1" applyBorder="1" applyAlignment="1">
      <alignment horizontal="right"/>
    </xf>
    <xf numFmtId="43" fontId="11" fillId="0" borderId="0" xfId="1" applyFont="1" applyAlignment="1">
      <alignment horizontal="center" vertical="center"/>
    </xf>
    <xf numFmtId="43" fontId="19" fillId="0" borderId="7" xfId="1" applyFont="1" applyBorder="1" applyAlignment="1">
      <alignment horizontal="center" vertical="center" wrapText="1"/>
    </xf>
    <xf numFmtId="43" fontId="5" fillId="0" borderId="0" xfId="1" applyFont="1" applyAlignment="1">
      <alignment horizontal="center" vertical="center" wrapText="1"/>
    </xf>
    <xf numFmtId="166" fontId="19" fillId="0" borderId="7" xfId="1" applyNumberFormat="1" applyFont="1" applyBorder="1" applyAlignment="1">
      <alignment horizontal="center" vertical="center" wrapText="1"/>
    </xf>
    <xf numFmtId="43" fontId="23" fillId="0" borderId="0" xfId="1" applyFont="1" applyAlignment="1">
      <alignment horizontal="center" vertical="center" wrapText="1"/>
    </xf>
    <xf numFmtId="43" fontId="23" fillId="0" borderId="1" xfId="1" applyFont="1" applyBorder="1" applyAlignment="1">
      <alignment horizontal="right" vertical="center"/>
    </xf>
    <xf numFmtId="0" fontId="79" fillId="0" borderId="0" xfId="0" applyFont="1" applyBorder="1" applyAlignment="1">
      <alignment horizontal="center" wrapText="1"/>
    </xf>
    <xf numFmtId="0" fontId="80" fillId="0" borderId="7" xfId="0" applyFont="1" applyBorder="1" applyAlignment="1">
      <alignment horizontal="center" vertical="center" wrapText="1"/>
    </xf>
    <xf numFmtId="0" fontId="82" fillId="0" borderId="0" xfId="0" applyFont="1" applyBorder="1" applyAlignment="1">
      <alignment horizontal="center" wrapText="1"/>
    </xf>
    <xf numFmtId="0" fontId="49" fillId="0" borderId="7" xfId="0" applyFont="1" applyFill="1" applyBorder="1" applyAlignment="1">
      <alignment horizontal="center" vertical="center" wrapText="1"/>
    </xf>
    <xf numFmtId="0" fontId="49" fillId="0" borderId="13" xfId="0" applyFont="1" applyFill="1" applyBorder="1" applyAlignment="1">
      <alignment horizontal="center" vertical="center" wrapText="1"/>
    </xf>
    <xf numFmtId="0" fontId="49" fillId="0" borderId="27" xfId="0" applyFont="1" applyFill="1" applyBorder="1" applyAlignment="1">
      <alignment horizontal="center" vertical="center" wrapText="1"/>
    </xf>
    <xf numFmtId="0" fontId="46" fillId="0" borderId="0" xfId="0" applyFont="1" applyAlignment="1">
      <alignment horizontal="center" vertical="center"/>
    </xf>
    <xf numFmtId="43" fontId="23" fillId="0" borderId="1" xfId="1" applyFont="1" applyFill="1" applyBorder="1" applyAlignment="1">
      <alignment horizontal="center" vertical="center"/>
    </xf>
    <xf numFmtId="43" fontId="19" fillId="0" borderId="7" xfId="1" applyFont="1" applyFill="1" applyBorder="1" applyAlignment="1">
      <alignment horizontal="center" vertical="center" wrapText="1"/>
    </xf>
    <xf numFmtId="0" fontId="2" fillId="0" borderId="0" xfId="0" applyFont="1" applyAlignment="1">
      <alignment horizontal="center" vertical="center" wrapText="1"/>
    </xf>
    <xf numFmtId="0" fontId="49" fillId="0" borderId="7" xfId="0" applyFont="1" applyBorder="1" applyAlignment="1">
      <alignment horizontal="center" vertical="center"/>
    </xf>
    <xf numFmtId="0" fontId="49" fillId="0" borderId="7" xfId="0" applyFont="1" applyBorder="1" applyAlignment="1">
      <alignment horizontal="center" vertical="center" wrapText="1"/>
    </xf>
    <xf numFmtId="0" fontId="3" fillId="0" borderId="2" xfId="13" applyFont="1" applyBorder="1" applyAlignment="1">
      <alignment horizontal="center" vertical="center" wrapText="1"/>
    </xf>
    <xf numFmtId="0" fontId="3" fillId="0" borderId="8" xfId="13" applyFont="1" applyBorder="1" applyAlignment="1">
      <alignment horizontal="center" vertical="center" wrapText="1"/>
    </xf>
    <xf numFmtId="0" fontId="11" fillId="0" borderId="0" xfId="13" applyFont="1" applyAlignment="1">
      <alignment horizontal="center" vertical="center"/>
    </xf>
    <xf numFmtId="0" fontId="5" fillId="0" borderId="0" xfId="13" applyFont="1" applyAlignment="1">
      <alignment horizontal="center" vertical="center" wrapText="1"/>
    </xf>
    <xf numFmtId="165" fontId="6" fillId="0" borderId="1" xfId="14" applyNumberFormat="1" applyFont="1" applyFill="1" applyBorder="1" applyAlignment="1">
      <alignment horizontal="right" vertical="center"/>
    </xf>
    <xf numFmtId="0" fontId="3" fillId="0" borderId="2" xfId="14" applyNumberFormat="1" applyFont="1" applyFill="1" applyBorder="1" applyAlignment="1">
      <alignment horizontal="center" vertical="center" wrapText="1"/>
    </xf>
    <xf numFmtId="0" fontId="3" fillId="0" borderId="8" xfId="14" applyNumberFormat="1" applyFont="1" applyFill="1" applyBorder="1" applyAlignment="1">
      <alignment horizontal="center" vertical="center" wrapText="1"/>
    </xf>
    <xf numFmtId="165" fontId="3" fillId="0" borderId="2" xfId="14" applyNumberFormat="1" applyFont="1" applyFill="1" applyBorder="1" applyAlignment="1">
      <alignment horizontal="center" vertical="center" wrapText="1"/>
    </xf>
    <xf numFmtId="165" fontId="3" fillId="0" borderId="8" xfId="14" applyNumberFormat="1" applyFont="1" applyFill="1" applyBorder="1" applyAlignment="1">
      <alignment horizontal="center" vertical="center" wrapText="1"/>
    </xf>
    <xf numFmtId="165" fontId="3" fillId="0" borderId="3" xfId="14" applyNumberFormat="1" applyFont="1" applyFill="1" applyBorder="1" applyAlignment="1">
      <alignment horizontal="center" vertical="center" wrapText="1"/>
    </xf>
    <xf numFmtId="165" fontId="3" fillId="0" borderId="5" xfId="14" applyNumberFormat="1" applyFont="1" applyFill="1" applyBorder="1" applyAlignment="1">
      <alignment horizontal="center" vertical="center" wrapText="1"/>
    </xf>
    <xf numFmtId="0" fontId="3" fillId="0" borderId="10" xfId="13" applyFont="1" applyBorder="1" applyAlignment="1">
      <alignment horizontal="center" vertical="center" wrapText="1"/>
    </xf>
    <xf numFmtId="0" fontId="4" fillId="0" borderId="9" xfId="13" applyFont="1" applyBorder="1" applyAlignment="1">
      <alignment horizontal="center" vertical="center" wrapText="1"/>
    </xf>
    <xf numFmtId="0" fontId="3" fillId="0" borderId="9" xfId="13" applyFont="1" applyBorder="1" applyAlignment="1">
      <alignment horizontal="center" vertical="center" wrapText="1"/>
    </xf>
    <xf numFmtId="0" fontId="69" fillId="0" borderId="0" xfId="10" applyFont="1" applyAlignment="1">
      <alignment horizontal="left" vertical="center" wrapText="1"/>
    </xf>
    <xf numFmtId="0" fontId="6" fillId="0" borderId="0" xfId="10" applyFont="1" applyAlignment="1">
      <alignment horizontal="left" vertical="center" wrapText="1"/>
    </xf>
    <xf numFmtId="0" fontId="38" fillId="0" borderId="0" xfId="7" quotePrefix="1" applyFont="1" applyAlignment="1">
      <alignment horizontal="left" vertical="center" wrapText="1"/>
    </xf>
    <xf numFmtId="170" fontId="4" fillId="0" borderId="9" xfId="14" applyNumberFormat="1" applyFont="1" applyFill="1" applyBorder="1" applyAlignment="1">
      <alignment horizontal="right" vertical="center" wrapText="1"/>
    </xf>
    <xf numFmtId="170" fontId="4" fillId="0" borderId="17" xfId="14" applyNumberFormat="1" applyFont="1" applyFill="1" applyBorder="1" applyAlignment="1">
      <alignment horizontal="center" vertical="center" wrapText="1"/>
    </xf>
    <xf numFmtId="170" fontId="4" fillId="0" borderId="6" xfId="14" applyNumberFormat="1" applyFont="1" applyFill="1" applyBorder="1" applyAlignment="1">
      <alignment horizontal="center" vertical="center" wrapText="1"/>
    </xf>
    <xf numFmtId="170" fontId="4" fillId="0" borderId="11" xfId="14" applyNumberFormat="1" applyFont="1" applyFill="1" applyBorder="1" applyAlignment="1">
      <alignment horizontal="center" vertical="center" wrapText="1"/>
    </xf>
    <xf numFmtId="170" fontId="4" fillId="0" borderId="9" xfId="14"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5" fillId="2" borderId="0" xfId="0" applyFont="1" applyFill="1" applyAlignment="1">
      <alignment horizontal="center" vertical="center" wrapText="1"/>
    </xf>
    <xf numFmtId="0" fontId="76" fillId="0" borderId="25" xfId="10" applyFont="1" applyBorder="1" applyAlignment="1">
      <alignment horizontal="left"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76" fillId="0" borderId="0" xfId="10" applyFont="1" applyBorder="1" applyAlignment="1">
      <alignment horizontal="left" vertical="center" wrapText="1"/>
    </xf>
    <xf numFmtId="43" fontId="23" fillId="0" borderId="0" xfId="1" applyFont="1" applyFill="1" applyAlignment="1">
      <alignment horizontal="center" vertical="center" wrapText="1"/>
    </xf>
    <xf numFmtId="0" fontId="3" fillId="0" borderId="16" xfId="0" applyFont="1" applyBorder="1" applyAlignment="1">
      <alignment horizontal="center" vertical="center" wrapText="1"/>
    </xf>
    <xf numFmtId="0" fontId="3" fillId="0" borderId="24" xfId="0" applyFont="1" applyBorder="1" applyAlignment="1">
      <alignment horizontal="center" vertical="center" wrapText="1"/>
    </xf>
    <xf numFmtId="165" fontId="3" fillId="0" borderId="6" xfId="14" applyNumberFormat="1" applyFont="1" applyFill="1" applyBorder="1" applyAlignment="1">
      <alignment horizontal="center" vertical="center" wrapText="1"/>
    </xf>
    <xf numFmtId="0" fontId="79" fillId="0" borderId="0" xfId="15" applyFont="1" applyAlignment="1">
      <alignment horizontal="center" vertical="center"/>
    </xf>
    <xf numFmtId="0" fontId="83" fillId="0" borderId="7" xfId="29" applyFont="1" applyBorder="1" applyAlignment="1">
      <alignment horizontal="center" vertical="center"/>
    </xf>
    <xf numFmtId="0" fontId="79" fillId="0" borderId="0" xfId="15" applyFont="1" applyAlignment="1">
      <alignment horizontal="center" vertical="center" wrapText="1"/>
    </xf>
    <xf numFmtId="3" fontId="83" fillId="0" borderId="7" xfId="29" applyNumberFormat="1" applyFont="1" applyBorder="1" applyAlignment="1">
      <alignment horizontal="center" vertical="center" wrapText="1"/>
    </xf>
    <xf numFmtId="0" fontId="82" fillId="0" borderId="1" xfId="15" applyFont="1" applyBorder="1" applyAlignment="1">
      <alignment horizontal="center" vertical="center" wrapText="1"/>
    </xf>
    <xf numFmtId="0" fontId="67" fillId="0" borderId="0" xfId="0" applyFont="1" applyAlignment="1">
      <alignment horizontal="center" vertical="center" wrapText="1"/>
    </xf>
    <xf numFmtId="0" fontId="67" fillId="0" borderId="0" xfId="0" applyFont="1" applyAlignment="1">
      <alignment horizontal="center" vertical="center"/>
    </xf>
    <xf numFmtId="0" fontId="14" fillId="0" borderId="14" xfId="0" applyFont="1" applyBorder="1" applyAlignment="1">
      <alignment horizontal="left" vertical="top" wrapText="1"/>
    </xf>
    <xf numFmtId="0" fontId="14" fillId="0" borderId="0" xfId="0" applyFont="1" applyAlignment="1">
      <alignment horizontal="left" vertical="top"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11" fillId="0" borderId="0" xfId="0" applyFont="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cellXfs>
  <cellStyles count="31">
    <cellStyle name="AutoFormat-Optionen 2" xfId="25"/>
    <cellStyle name="Comma" xfId="1" builtinId="3"/>
    <cellStyle name="Comma 10 10" xfId="11"/>
    <cellStyle name="Comma 16 3" xfId="22"/>
    <cellStyle name="Comma 17 2" xfId="20"/>
    <cellStyle name="Comma 2" xfId="5"/>
    <cellStyle name="Comma 2 2" xfId="19"/>
    <cellStyle name="Comma 2 2 2 10" xfId="30"/>
    <cellStyle name="Comma 3" xfId="14"/>
    <cellStyle name="Comma 4 2 5" xfId="3"/>
    <cellStyle name="Comma 5" xfId="16"/>
    <cellStyle name="Comma 55 3" xfId="8"/>
    <cellStyle name="Normal" xfId="0" builtinId="0"/>
    <cellStyle name="Normal - Style1 2 10" xfId="24"/>
    <cellStyle name="Normal 2" xfId="4"/>
    <cellStyle name="Normal 2 12" xfId="10"/>
    <cellStyle name="Normal 2 2" xfId="23"/>
    <cellStyle name="Normal 2 2 2" xfId="29"/>
    <cellStyle name="Normal 2 39" xfId="27"/>
    <cellStyle name="Normal 2_Bao cao doan cong tac cua Bo thang 4-2010" xfId="26"/>
    <cellStyle name="Normal 4" xfId="17"/>
    <cellStyle name="Normal 5 2 3" xfId="2"/>
    <cellStyle name="Normal 6 6" xfId="21"/>
    <cellStyle name="Normal 69" xfId="13"/>
    <cellStyle name="Normal 69 2" xfId="7"/>
    <cellStyle name="Normal 69_Phu bieur theo CV 71 của Phòng dan toc" xfId="12"/>
    <cellStyle name="Normal 70" xfId="15"/>
    <cellStyle name="Normal 70 2" xfId="9"/>
    <cellStyle name="Normal 8" xfId="18"/>
    <cellStyle name="Normal_Bieu mau (CV )" xfId="6"/>
    <cellStyle name="Percent" xfId="28" builtinId="5"/>
  </cellStyles>
  <dxfs count="0"/>
  <tableStyles count="0" defaultTableStyle="TableStyleMedium2" defaultPivotStyle="PivotStyleLight16"/>
  <colors>
    <mruColors>
      <color rgb="FFE1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1</xdr:col>
      <xdr:colOff>76200</xdr:colOff>
      <xdr:row>6</xdr:row>
      <xdr:rowOff>30480</xdr:rowOff>
    </xdr:to>
    <xdr:sp macro="" textlink="">
      <xdr:nvSpPr>
        <xdr:cNvPr id="2" name="Text Box 8">
          <a:extLst>
            <a:ext uri="{FF2B5EF4-FFF2-40B4-BE49-F238E27FC236}">
              <a16:creationId xmlns:a16="http://schemas.microsoft.com/office/drawing/2014/main" xmlns="" id="{2A575A9B-72A1-4DFA-B09F-B624FD1D037A}"/>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 name="Text Box 9">
          <a:extLst>
            <a:ext uri="{FF2B5EF4-FFF2-40B4-BE49-F238E27FC236}">
              <a16:creationId xmlns:a16="http://schemas.microsoft.com/office/drawing/2014/main" xmlns="" id="{E39C4701-966C-4E5B-B402-BCA3360AAAA6}"/>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 name="Text Box 11">
          <a:extLst>
            <a:ext uri="{FF2B5EF4-FFF2-40B4-BE49-F238E27FC236}">
              <a16:creationId xmlns:a16="http://schemas.microsoft.com/office/drawing/2014/main" xmlns="" id="{58097B64-F87F-4886-BA92-CAD40ECE41F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 name="Text Box 8">
          <a:extLst>
            <a:ext uri="{FF2B5EF4-FFF2-40B4-BE49-F238E27FC236}">
              <a16:creationId xmlns:a16="http://schemas.microsoft.com/office/drawing/2014/main" xmlns="" id="{8F9888E7-55BA-43E2-9E88-FB13673AFB24}"/>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6" name="Text Box 9">
          <a:extLst>
            <a:ext uri="{FF2B5EF4-FFF2-40B4-BE49-F238E27FC236}">
              <a16:creationId xmlns:a16="http://schemas.microsoft.com/office/drawing/2014/main" xmlns="" id="{29A89E32-9698-4699-AF36-137943A4E33D}"/>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7" name="Text Box 11">
          <a:extLst>
            <a:ext uri="{FF2B5EF4-FFF2-40B4-BE49-F238E27FC236}">
              <a16:creationId xmlns:a16="http://schemas.microsoft.com/office/drawing/2014/main" xmlns="" id="{1E5E9B5A-5A8E-4C24-AF7D-2658C433C4D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8" name="Text Box 8">
          <a:extLst>
            <a:ext uri="{FF2B5EF4-FFF2-40B4-BE49-F238E27FC236}">
              <a16:creationId xmlns:a16="http://schemas.microsoft.com/office/drawing/2014/main" xmlns="" id="{5B3C7400-ECBD-4B79-8133-4BF373F46273}"/>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9" name="Text Box 9">
          <a:extLst>
            <a:ext uri="{FF2B5EF4-FFF2-40B4-BE49-F238E27FC236}">
              <a16:creationId xmlns:a16="http://schemas.microsoft.com/office/drawing/2014/main" xmlns="" id="{B1B2528A-8E95-43DE-AD57-BEB139B0F939}"/>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10" name="Text Box 11">
          <a:extLst>
            <a:ext uri="{FF2B5EF4-FFF2-40B4-BE49-F238E27FC236}">
              <a16:creationId xmlns:a16="http://schemas.microsoft.com/office/drawing/2014/main" xmlns="" id="{9D9D4061-801A-487A-A44A-08C9B0B698F7}"/>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11" name="Text Box 8">
          <a:extLst>
            <a:ext uri="{FF2B5EF4-FFF2-40B4-BE49-F238E27FC236}">
              <a16:creationId xmlns:a16="http://schemas.microsoft.com/office/drawing/2014/main" xmlns="" id="{73AC53D3-0B5E-402C-8A4F-F19608FD9F8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12" name="Text Box 9">
          <a:extLst>
            <a:ext uri="{FF2B5EF4-FFF2-40B4-BE49-F238E27FC236}">
              <a16:creationId xmlns:a16="http://schemas.microsoft.com/office/drawing/2014/main" xmlns="" id="{50F61937-6BEA-470D-A5DE-F1D57B0ABBC2}"/>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13" name="Text Box 11">
          <a:extLst>
            <a:ext uri="{FF2B5EF4-FFF2-40B4-BE49-F238E27FC236}">
              <a16:creationId xmlns:a16="http://schemas.microsoft.com/office/drawing/2014/main" xmlns="" id="{32B582A8-FF39-4C1C-98BD-BBF5E26B1A70}"/>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4" name="Text Box 8">
          <a:extLst>
            <a:ext uri="{FF2B5EF4-FFF2-40B4-BE49-F238E27FC236}">
              <a16:creationId xmlns:a16="http://schemas.microsoft.com/office/drawing/2014/main" xmlns="" id="{52124297-0CAA-4BD8-80E8-73C036FCC876}"/>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5" name="Text Box 9">
          <a:extLst>
            <a:ext uri="{FF2B5EF4-FFF2-40B4-BE49-F238E27FC236}">
              <a16:creationId xmlns:a16="http://schemas.microsoft.com/office/drawing/2014/main" xmlns="" id="{B22D0BAD-B848-4D23-BB10-5CD3A8EE70AA}"/>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6" name="Text Box 11">
          <a:extLst>
            <a:ext uri="{FF2B5EF4-FFF2-40B4-BE49-F238E27FC236}">
              <a16:creationId xmlns:a16="http://schemas.microsoft.com/office/drawing/2014/main" xmlns="" id="{8DB6776E-CF8D-409E-9406-C745AF75E3B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7" name="Text Box 8">
          <a:extLst>
            <a:ext uri="{FF2B5EF4-FFF2-40B4-BE49-F238E27FC236}">
              <a16:creationId xmlns:a16="http://schemas.microsoft.com/office/drawing/2014/main" xmlns="" id="{94BA4D2A-70BB-4557-9ABE-3BD5BFEFF7E3}"/>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8" name="Text Box 9">
          <a:extLst>
            <a:ext uri="{FF2B5EF4-FFF2-40B4-BE49-F238E27FC236}">
              <a16:creationId xmlns:a16="http://schemas.microsoft.com/office/drawing/2014/main" xmlns="" id="{43D465A6-A76B-4CA1-B093-A3F2649AFFD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9" name="Text Box 11">
          <a:extLst>
            <a:ext uri="{FF2B5EF4-FFF2-40B4-BE49-F238E27FC236}">
              <a16:creationId xmlns:a16="http://schemas.microsoft.com/office/drawing/2014/main" xmlns="" id="{821AF573-D781-4D10-BB4A-5B9732FF6BE7}"/>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0" name="Text Box 11">
          <a:extLst>
            <a:ext uri="{FF2B5EF4-FFF2-40B4-BE49-F238E27FC236}">
              <a16:creationId xmlns:a16="http://schemas.microsoft.com/office/drawing/2014/main" xmlns="" id="{F9296F6F-40D1-4BF9-9F6E-1752F3DCB24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1" name="Text Box 9">
          <a:extLst>
            <a:ext uri="{FF2B5EF4-FFF2-40B4-BE49-F238E27FC236}">
              <a16:creationId xmlns:a16="http://schemas.microsoft.com/office/drawing/2014/main" xmlns="" id="{ACB9E403-D300-45E1-B973-FAC8149A270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2" name="Text Box 11">
          <a:extLst>
            <a:ext uri="{FF2B5EF4-FFF2-40B4-BE49-F238E27FC236}">
              <a16:creationId xmlns:a16="http://schemas.microsoft.com/office/drawing/2014/main" xmlns="" id="{FA12DB53-FF68-43E8-87A7-CAAD5E97CFE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3" name="Text Box 8">
          <a:extLst>
            <a:ext uri="{FF2B5EF4-FFF2-40B4-BE49-F238E27FC236}">
              <a16:creationId xmlns:a16="http://schemas.microsoft.com/office/drawing/2014/main" xmlns="" id="{55DE85DC-FD77-41D5-8864-16541CB3325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4" name="Text Box 9">
          <a:extLst>
            <a:ext uri="{FF2B5EF4-FFF2-40B4-BE49-F238E27FC236}">
              <a16:creationId xmlns:a16="http://schemas.microsoft.com/office/drawing/2014/main" xmlns="" id="{D6FBA1D1-E78A-4CF8-B36C-111974C2C17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5" name="Text Box 11">
          <a:extLst>
            <a:ext uri="{FF2B5EF4-FFF2-40B4-BE49-F238E27FC236}">
              <a16:creationId xmlns:a16="http://schemas.microsoft.com/office/drawing/2014/main" xmlns="" id="{D5625F9B-17F9-48FF-8747-9601334A515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6" name="Text Box 8">
          <a:extLst>
            <a:ext uri="{FF2B5EF4-FFF2-40B4-BE49-F238E27FC236}">
              <a16:creationId xmlns:a16="http://schemas.microsoft.com/office/drawing/2014/main" xmlns="" id="{354F789F-3312-477B-A29E-A1D90205092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7" name="Text Box 9">
          <a:extLst>
            <a:ext uri="{FF2B5EF4-FFF2-40B4-BE49-F238E27FC236}">
              <a16:creationId xmlns:a16="http://schemas.microsoft.com/office/drawing/2014/main" xmlns="" id="{90F3C39A-3D81-4798-8449-0A5EC870E79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8" name="Text Box 11">
          <a:extLst>
            <a:ext uri="{FF2B5EF4-FFF2-40B4-BE49-F238E27FC236}">
              <a16:creationId xmlns:a16="http://schemas.microsoft.com/office/drawing/2014/main" xmlns="" id="{8242B16F-D4FB-4840-B042-2AC1F8D95D62}"/>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29" name="Text Box 8">
          <a:extLst>
            <a:ext uri="{FF2B5EF4-FFF2-40B4-BE49-F238E27FC236}">
              <a16:creationId xmlns:a16="http://schemas.microsoft.com/office/drawing/2014/main" xmlns="" id="{84E0859F-94B3-43AE-A3E9-5FDDB160934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0" name="Text Box 9">
          <a:extLst>
            <a:ext uri="{FF2B5EF4-FFF2-40B4-BE49-F238E27FC236}">
              <a16:creationId xmlns:a16="http://schemas.microsoft.com/office/drawing/2014/main" xmlns="" id="{2F2FF7E6-4EB5-4D14-A2AD-9DB256DD180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1" name="Text Box 11">
          <a:extLst>
            <a:ext uri="{FF2B5EF4-FFF2-40B4-BE49-F238E27FC236}">
              <a16:creationId xmlns:a16="http://schemas.microsoft.com/office/drawing/2014/main" xmlns="" id="{E0B8031C-D2D6-4B87-A417-B6E3031D42E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2" name="Text Box 8">
          <a:extLst>
            <a:ext uri="{FF2B5EF4-FFF2-40B4-BE49-F238E27FC236}">
              <a16:creationId xmlns:a16="http://schemas.microsoft.com/office/drawing/2014/main" xmlns="" id="{B01F1B21-8CC0-4640-8BB5-5A55692DE7F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3" name="Text Box 9">
          <a:extLst>
            <a:ext uri="{FF2B5EF4-FFF2-40B4-BE49-F238E27FC236}">
              <a16:creationId xmlns:a16="http://schemas.microsoft.com/office/drawing/2014/main" xmlns="" id="{05C63265-EF33-45E1-87B4-ADAA427ECF1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4" name="Text Box 11">
          <a:extLst>
            <a:ext uri="{FF2B5EF4-FFF2-40B4-BE49-F238E27FC236}">
              <a16:creationId xmlns:a16="http://schemas.microsoft.com/office/drawing/2014/main" xmlns="" id="{134BEE74-B265-4D7D-A356-98440B6E90C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5" name="Text Box 8">
          <a:extLst>
            <a:ext uri="{FF2B5EF4-FFF2-40B4-BE49-F238E27FC236}">
              <a16:creationId xmlns:a16="http://schemas.microsoft.com/office/drawing/2014/main" xmlns="" id="{0EFDE842-0A71-4C99-9036-BB980011B83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6" name="Text Box 9">
          <a:extLst>
            <a:ext uri="{FF2B5EF4-FFF2-40B4-BE49-F238E27FC236}">
              <a16:creationId xmlns:a16="http://schemas.microsoft.com/office/drawing/2014/main" xmlns="" id="{AA7290AC-C093-4F72-9E4F-44E448808EA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7" name="Text Box 11">
          <a:extLst>
            <a:ext uri="{FF2B5EF4-FFF2-40B4-BE49-F238E27FC236}">
              <a16:creationId xmlns:a16="http://schemas.microsoft.com/office/drawing/2014/main" xmlns="" id="{0E168D4B-B6A1-4192-B775-0F9C84E30F9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8" name="Text Box 8">
          <a:extLst>
            <a:ext uri="{FF2B5EF4-FFF2-40B4-BE49-F238E27FC236}">
              <a16:creationId xmlns:a16="http://schemas.microsoft.com/office/drawing/2014/main" xmlns="" id="{C57116ED-09B0-49A3-8988-976247C096B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39" name="Text Box 9">
          <a:extLst>
            <a:ext uri="{FF2B5EF4-FFF2-40B4-BE49-F238E27FC236}">
              <a16:creationId xmlns:a16="http://schemas.microsoft.com/office/drawing/2014/main" xmlns="" id="{98E2C89F-6991-4348-B6C9-440916B0D1C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0" name="Text Box 11">
          <a:extLst>
            <a:ext uri="{FF2B5EF4-FFF2-40B4-BE49-F238E27FC236}">
              <a16:creationId xmlns:a16="http://schemas.microsoft.com/office/drawing/2014/main" xmlns="" id="{1FA3D60C-859F-414E-B1FE-C7325237AB5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1" name="Text Box 8">
          <a:extLst>
            <a:ext uri="{FF2B5EF4-FFF2-40B4-BE49-F238E27FC236}">
              <a16:creationId xmlns:a16="http://schemas.microsoft.com/office/drawing/2014/main" xmlns="" id="{1D560BF7-57D6-44A0-B96D-4B027800EF9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2" name="Text Box 9">
          <a:extLst>
            <a:ext uri="{FF2B5EF4-FFF2-40B4-BE49-F238E27FC236}">
              <a16:creationId xmlns:a16="http://schemas.microsoft.com/office/drawing/2014/main" xmlns="" id="{BE99985C-5E90-4C94-81E6-D19CD7345E4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3" name="Text Box 11">
          <a:extLst>
            <a:ext uri="{FF2B5EF4-FFF2-40B4-BE49-F238E27FC236}">
              <a16:creationId xmlns:a16="http://schemas.microsoft.com/office/drawing/2014/main" xmlns="" id="{C75C30D1-BB3F-4728-92DF-003780A69E6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4" name="Text Box 8">
          <a:extLst>
            <a:ext uri="{FF2B5EF4-FFF2-40B4-BE49-F238E27FC236}">
              <a16:creationId xmlns:a16="http://schemas.microsoft.com/office/drawing/2014/main" xmlns="" id="{1B58E380-72C9-4167-88A3-8C88B3BB1BC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5" name="Text Box 9">
          <a:extLst>
            <a:ext uri="{FF2B5EF4-FFF2-40B4-BE49-F238E27FC236}">
              <a16:creationId xmlns:a16="http://schemas.microsoft.com/office/drawing/2014/main" xmlns="" id="{14FFC17B-2038-40C7-8510-6447E94A813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6" name="Text Box 11">
          <a:extLst>
            <a:ext uri="{FF2B5EF4-FFF2-40B4-BE49-F238E27FC236}">
              <a16:creationId xmlns:a16="http://schemas.microsoft.com/office/drawing/2014/main" xmlns="" id="{EE7BCBC0-32D0-4F5E-9292-3531FE3D0DC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7" name="Text Box 8">
          <a:extLst>
            <a:ext uri="{FF2B5EF4-FFF2-40B4-BE49-F238E27FC236}">
              <a16:creationId xmlns:a16="http://schemas.microsoft.com/office/drawing/2014/main" xmlns="" id="{6612CC06-1AD2-431C-8861-AAA7E5F5BFD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8" name="Text Box 9">
          <a:extLst>
            <a:ext uri="{FF2B5EF4-FFF2-40B4-BE49-F238E27FC236}">
              <a16:creationId xmlns:a16="http://schemas.microsoft.com/office/drawing/2014/main" xmlns="" id="{B610E228-5CC7-4F78-8F47-F33BC5A7BF6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49" name="Text Box 11">
          <a:extLst>
            <a:ext uri="{FF2B5EF4-FFF2-40B4-BE49-F238E27FC236}">
              <a16:creationId xmlns:a16="http://schemas.microsoft.com/office/drawing/2014/main" xmlns="" id="{FC46CF93-1EA9-4092-9CCB-8C8D34F5AB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0" name="Text Box 8">
          <a:extLst>
            <a:ext uri="{FF2B5EF4-FFF2-40B4-BE49-F238E27FC236}">
              <a16:creationId xmlns:a16="http://schemas.microsoft.com/office/drawing/2014/main" xmlns="" id="{97F31FD7-12EF-4BA7-BAAA-417B0A6FB3F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1" name="Text Box 9">
          <a:extLst>
            <a:ext uri="{FF2B5EF4-FFF2-40B4-BE49-F238E27FC236}">
              <a16:creationId xmlns:a16="http://schemas.microsoft.com/office/drawing/2014/main" xmlns="" id="{AC1C4426-2418-44BB-8A1A-EECAE26ADB3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2" name="Text Box 11">
          <a:extLst>
            <a:ext uri="{FF2B5EF4-FFF2-40B4-BE49-F238E27FC236}">
              <a16:creationId xmlns:a16="http://schemas.microsoft.com/office/drawing/2014/main" xmlns="" id="{B6546C56-554E-4C3C-8A8B-5C29C34190D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3" name="Text Box 8">
          <a:extLst>
            <a:ext uri="{FF2B5EF4-FFF2-40B4-BE49-F238E27FC236}">
              <a16:creationId xmlns:a16="http://schemas.microsoft.com/office/drawing/2014/main" xmlns="" id="{52A763E1-8198-403A-A83F-8CA96EB8378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4" name="Text Box 9">
          <a:extLst>
            <a:ext uri="{FF2B5EF4-FFF2-40B4-BE49-F238E27FC236}">
              <a16:creationId xmlns:a16="http://schemas.microsoft.com/office/drawing/2014/main" xmlns="" id="{8636E8B7-68CD-44CF-AADA-229BCC91DA3C}"/>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5" name="Text Box 11">
          <a:extLst>
            <a:ext uri="{FF2B5EF4-FFF2-40B4-BE49-F238E27FC236}">
              <a16:creationId xmlns:a16="http://schemas.microsoft.com/office/drawing/2014/main" xmlns="" id="{C07D49E9-AD8D-4F9F-8686-89213AB7B2A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6</xdr:row>
      <xdr:rowOff>0</xdr:rowOff>
    </xdr:from>
    <xdr:to>
      <xdr:col>1</xdr:col>
      <xdr:colOff>137160</xdr:colOff>
      <xdr:row>6</xdr:row>
      <xdr:rowOff>30480</xdr:rowOff>
    </xdr:to>
    <xdr:sp macro="" textlink="">
      <xdr:nvSpPr>
        <xdr:cNvPr id="56" name="Text Box 8">
          <a:extLst>
            <a:ext uri="{FF2B5EF4-FFF2-40B4-BE49-F238E27FC236}">
              <a16:creationId xmlns:a16="http://schemas.microsoft.com/office/drawing/2014/main" xmlns="" id="{4E0E5DCF-AEE8-4BC9-876B-880F9A637C28}"/>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6</xdr:row>
      <xdr:rowOff>0</xdr:rowOff>
    </xdr:from>
    <xdr:to>
      <xdr:col>1</xdr:col>
      <xdr:colOff>7620</xdr:colOff>
      <xdr:row>6</xdr:row>
      <xdr:rowOff>30480</xdr:rowOff>
    </xdr:to>
    <xdr:sp macro="" textlink="">
      <xdr:nvSpPr>
        <xdr:cNvPr id="57" name="Text Box 9">
          <a:extLst>
            <a:ext uri="{FF2B5EF4-FFF2-40B4-BE49-F238E27FC236}">
              <a16:creationId xmlns:a16="http://schemas.microsoft.com/office/drawing/2014/main" xmlns="" id="{F416FBEC-34F5-4B61-A281-4B70514CE8C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58" name="Text Box 11">
          <a:extLst>
            <a:ext uri="{FF2B5EF4-FFF2-40B4-BE49-F238E27FC236}">
              <a16:creationId xmlns:a16="http://schemas.microsoft.com/office/drawing/2014/main" xmlns="" id="{C42C70A7-8730-4DF6-A49B-7BE92CD97AD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59" name="Text Box 8">
          <a:extLst>
            <a:ext uri="{FF2B5EF4-FFF2-40B4-BE49-F238E27FC236}">
              <a16:creationId xmlns:a16="http://schemas.microsoft.com/office/drawing/2014/main" xmlns="" id="{32CD7CB5-F65A-4097-83EF-B722F0C2775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60" name="Text Box 9">
          <a:extLst>
            <a:ext uri="{FF2B5EF4-FFF2-40B4-BE49-F238E27FC236}">
              <a16:creationId xmlns:a16="http://schemas.microsoft.com/office/drawing/2014/main" xmlns="" id="{2D0EC6B8-581B-42EE-A4ED-91F315CCE60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61" name="Text Box 11">
          <a:extLst>
            <a:ext uri="{FF2B5EF4-FFF2-40B4-BE49-F238E27FC236}">
              <a16:creationId xmlns:a16="http://schemas.microsoft.com/office/drawing/2014/main" xmlns="" id="{3AFDECE5-45FB-48A0-934F-E9D188683C0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6</xdr:row>
      <xdr:rowOff>0</xdr:rowOff>
    </xdr:from>
    <xdr:to>
      <xdr:col>1</xdr:col>
      <xdr:colOff>152400</xdr:colOff>
      <xdr:row>6</xdr:row>
      <xdr:rowOff>30480</xdr:rowOff>
    </xdr:to>
    <xdr:sp macro="" textlink="">
      <xdr:nvSpPr>
        <xdr:cNvPr id="62" name="Text Box 11">
          <a:extLst>
            <a:ext uri="{FF2B5EF4-FFF2-40B4-BE49-F238E27FC236}">
              <a16:creationId xmlns:a16="http://schemas.microsoft.com/office/drawing/2014/main" xmlns="" id="{86B2C856-B1DF-42F1-A3DA-96F7FD90E291}"/>
            </a:ext>
          </a:extLst>
        </xdr:cNvPr>
        <xdr:cNvSpPr txBox="1">
          <a:spLocks noChangeArrowheads="1"/>
        </xdr:cNvSpPr>
      </xdr:nvSpPr>
      <xdr:spPr bwMode="auto">
        <a:xfrm>
          <a:off x="3524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83820</xdr:rowOff>
    </xdr:to>
    <xdr:sp macro="" textlink="">
      <xdr:nvSpPr>
        <xdr:cNvPr id="63" name="Text Box 8">
          <a:extLst>
            <a:ext uri="{FF2B5EF4-FFF2-40B4-BE49-F238E27FC236}">
              <a16:creationId xmlns:a16="http://schemas.microsoft.com/office/drawing/2014/main" xmlns="" id="{19838387-18B6-4834-B61B-CCDB95BEDF42}"/>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83820</xdr:rowOff>
    </xdr:to>
    <xdr:sp macro="" textlink="">
      <xdr:nvSpPr>
        <xdr:cNvPr id="64" name="Text Box 9">
          <a:extLst>
            <a:ext uri="{FF2B5EF4-FFF2-40B4-BE49-F238E27FC236}">
              <a16:creationId xmlns:a16="http://schemas.microsoft.com/office/drawing/2014/main" xmlns="" id="{5B0C66D0-2088-445B-A309-E2C3C9C81759}"/>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83820</xdr:rowOff>
    </xdr:to>
    <xdr:sp macro="" textlink="">
      <xdr:nvSpPr>
        <xdr:cNvPr id="65" name="Text Box 11">
          <a:extLst>
            <a:ext uri="{FF2B5EF4-FFF2-40B4-BE49-F238E27FC236}">
              <a16:creationId xmlns:a16="http://schemas.microsoft.com/office/drawing/2014/main" xmlns="" id="{1A20CC76-4BFE-44A2-93C0-635BAEF3D9D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66" name="Text Box 8">
          <a:extLst>
            <a:ext uri="{FF2B5EF4-FFF2-40B4-BE49-F238E27FC236}">
              <a16:creationId xmlns:a16="http://schemas.microsoft.com/office/drawing/2014/main" xmlns="" id="{013C50DC-49AE-4E42-B447-83BF4BC77F1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67" name="Text Box 9">
          <a:extLst>
            <a:ext uri="{FF2B5EF4-FFF2-40B4-BE49-F238E27FC236}">
              <a16:creationId xmlns:a16="http://schemas.microsoft.com/office/drawing/2014/main" xmlns="" id="{E9C2A77E-DF25-45D6-B446-9B2028722A7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68" name="Text Box 11">
          <a:extLst>
            <a:ext uri="{FF2B5EF4-FFF2-40B4-BE49-F238E27FC236}">
              <a16:creationId xmlns:a16="http://schemas.microsoft.com/office/drawing/2014/main" xmlns="" id="{093DFF09-9A2D-4848-90E8-AFD8D6A24D68}"/>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83820</xdr:rowOff>
    </xdr:to>
    <xdr:sp macro="" textlink="">
      <xdr:nvSpPr>
        <xdr:cNvPr id="69" name="Text Box 8">
          <a:extLst>
            <a:ext uri="{FF2B5EF4-FFF2-40B4-BE49-F238E27FC236}">
              <a16:creationId xmlns:a16="http://schemas.microsoft.com/office/drawing/2014/main" xmlns="" id="{14D001E4-F7E0-45FB-A213-89A58FC0F4E0}"/>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83820</xdr:rowOff>
    </xdr:to>
    <xdr:sp macro="" textlink="">
      <xdr:nvSpPr>
        <xdr:cNvPr id="70" name="Text Box 9">
          <a:extLst>
            <a:ext uri="{FF2B5EF4-FFF2-40B4-BE49-F238E27FC236}">
              <a16:creationId xmlns:a16="http://schemas.microsoft.com/office/drawing/2014/main" xmlns="" id="{C347B91D-5F81-449C-8773-248FCB133C1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83820</xdr:rowOff>
    </xdr:to>
    <xdr:sp macro="" textlink="">
      <xdr:nvSpPr>
        <xdr:cNvPr id="71" name="Text Box 11">
          <a:extLst>
            <a:ext uri="{FF2B5EF4-FFF2-40B4-BE49-F238E27FC236}">
              <a16:creationId xmlns:a16="http://schemas.microsoft.com/office/drawing/2014/main" xmlns="" id="{AF5A5F68-DEF6-4C6B-93AC-5440415C4A4F}"/>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72" name="Text Box 8">
          <a:extLst>
            <a:ext uri="{FF2B5EF4-FFF2-40B4-BE49-F238E27FC236}">
              <a16:creationId xmlns:a16="http://schemas.microsoft.com/office/drawing/2014/main" xmlns="" id="{6D707BA9-94F4-4DF0-A2CC-80D8E946CE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73" name="Text Box 9">
          <a:extLst>
            <a:ext uri="{FF2B5EF4-FFF2-40B4-BE49-F238E27FC236}">
              <a16:creationId xmlns:a16="http://schemas.microsoft.com/office/drawing/2014/main" xmlns="" id="{F18615E2-9CDC-496C-B626-5665BEB8B16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30480</xdr:rowOff>
    </xdr:to>
    <xdr:sp macro="" textlink="">
      <xdr:nvSpPr>
        <xdr:cNvPr id="74" name="Text Box 11">
          <a:extLst>
            <a:ext uri="{FF2B5EF4-FFF2-40B4-BE49-F238E27FC236}">
              <a16:creationId xmlns:a16="http://schemas.microsoft.com/office/drawing/2014/main" xmlns="" id="{11797DA0-CD49-44FA-A4C5-36159435B4A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6</xdr:row>
      <xdr:rowOff>0</xdr:rowOff>
    </xdr:from>
    <xdr:to>
      <xdr:col>1</xdr:col>
      <xdr:colOff>137160</xdr:colOff>
      <xdr:row>6</xdr:row>
      <xdr:rowOff>30480</xdr:rowOff>
    </xdr:to>
    <xdr:sp macro="" textlink="">
      <xdr:nvSpPr>
        <xdr:cNvPr id="75" name="Text Box 8">
          <a:extLst>
            <a:ext uri="{FF2B5EF4-FFF2-40B4-BE49-F238E27FC236}">
              <a16:creationId xmlns:a16="http://schemas.microsoft.com/office/drawing/2014/main" xmlns="" id="{7A6EE266-E948-4EA8-BF36-75B3DA26BDEC}"/>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76" name="Text Box 11">
          <a:extLst>
            <a:ext uri="{FF2B5EF4-FFF2-40B4-BE49-F238E27FC236}">
              <a16:creationId xmlns:a16="http://schemas.microsoft.com/office/drawing/2014/main" xmlns="" id="{31C0C459-A598-417A-B586-E80FFFBD741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77" name="Text Box 11">
          <a:extLst>
            <a:ext uri="{FF2B5EF4-FFF2-40B4-BE49-F238E27FC236}">
              <a16:creationId xmlns:a16="http://schemas.microsoft.com/office/drawing/2014/main" xmlns="" id="{3E1785B7-C77E-47AE-8245-B384734E4B0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78" name="Text Box 11">
          <a:extLst>
            <a:ext uri="{FF2B5EF4-FFF2-40B4-BE49-F238E27FC236}">
              <a16:creationId xmlns:a16="http://schemas.microsoft.com/office/drawing/2014/main" xmlns="" id="{83DA9025-0DFB-4FBD-9395-0D7551379941}"/>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79" name="Text Box 11">
          <a:extLst>
            <a:ext uri="{FF2B5EF4-FFF2-40B4-BE49-F238E27FC236}">
              <a16:creationId xmlns:a16="http://schemas.microsoft.com/office/drawing/2014/main" xmlns="" id="{8A7C29E6-9E24-4B1D-AC31-D86DE6FAFE2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80" name="Text Box 11">
          <a:extLst>
            <a:ext uri="{FF2B5EF4-FFF2-40B4-BE49-F238E27FC236}">
              <a16:creationId xmlns:a16="http://schemas.microsoft.com/office/drawing/2014/main" xmlns="" id="{28B561E1-344D-4059-B117-14AA8E694F8E}"/>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81" name="Text Box 11">
          <a:extLst>
            <a:ext uri="{FF2B5EF4-FFF2-40B4-BE49-F238E27FC236}">
              <a16:creationId xmlns:a16="http://schemas.microsoft.com/office/drawing/2014/main" xmlns="" id="{9DDD6573-44CA-4D55-9C6C-B4E6C96E496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82" name="Text Box 11">
          <a:extLst>
            <a:ext uri="{FF2B5EF4-FFF2-40B4-BE49-F238E27FC236}">
              <a16:creationId xmlns:a16="http://schemas.microsoft.com/office/drawing/2014/main" xmlns="" id="{6069991C-5AB0-4655-8E38-AFF76FF65A1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83" name="Text Box 11">
          <a:extLst>
            <a:ext uri="{FF2B5EF4-FFF2-40B4-BE49-F238E27FC236}">
              <a16:creationId xmlns:a16="http://schemas.microsoft.com/office/drawing/2014/main" xmlns="" id="{1927D872-AC19-42A8-8886-6303218B993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84" name="Text Box 11">
          <a:extLst>
            <a:ext uri="{FF2B5EF4-FFF2-40B4-BE49-F238E27FC236}">
              <a16:creationId xmlns:a16="http://schemas.microsoft.com/office/drawing/2014/main" xmlns="" id="{8E83C4B7-8602-450F-B6CB-8279D3D3ECB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6</xdr:row>
      <xdr:rowOff>0</xdr:rowOff>
    </xdr:from>
    <xdr:to>
      <xdr:col>1</xdr:col>
      <xdr:colOff>137160</xdr:colOff>
      <xdr:row>6</xdr:row>
      <xdr:rowOff>30480</xdr:rowOff>
    </xdr:to>
    <xdr:sp macro="" textlink="">
      <xdr:nvSpPr>
        <xdr:cNvPr id="85" name="Text Box 8">
          <a:extLst>
            <a:ext uri="{FF2B5EF4-FFF2-40B4-BE49-F238E27FC236}">
              <a16:creationId xmlns:a16="http://schemas.microsoft.com/office/drawing/2014/main" xmlns="" id="{E82B0A92-77E2-44A9-BC64-3B709C243E6B}"/>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30480</xdr:rowOff>
    </xdr:to>
    <xdr:sp macro="" textlink="">
      <xdr:nvSpPr>
        <xdr:cNvPr id="86" name="Text Box 11">
          <a:extLst>
            <a:ext uri="{FF2B5EF4-FFF2-40B4-BE49-F238E27FC236}">
              <a16:creationId xmlns:a16="http://schemas.microsoft.com/office/drawing/2014/main" xmlns="" id="{359D046B-E847-49A5-8C32-3F6376E15FC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87" name="Text Box 9">
          <a:extLst>
            <a:ext uri="{FF2B5EF4-FFF2-40B4-BE49-F238E27FC236}">
              <a16:creationId xmlns:a16="http://schemas.microsoft.com/office/drawing/2014/main" xmlns="" id="{B48248C6-0572-4D4C-900B-FFB8B80D07A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88" name="Text Box 11">
          <a:extLst>
            <a:ext uri="{FF2B5EF4-FFF2-40B4-BE49-F238E27FC236}">
              <a16:creationId xmlns:a16="http://schemas.microsoft.com/office/drawing/2014/main" xmlns="" id="{A9FA9998-B0C6-4ADD-9917-21558D121A6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89" name="Text Box 8">
          <a:extLst>
            <a:ext uri="{FF2B5EF4-FFF2-40B4-BE49-F238E27FC236}">
              <a16:creationId xmlns:a16="http://schemas.microsoft.com/office/drawing/2014/main" xmlns="" id="{2991BF74-DF08-4FBB-9280-E84D1FC6209E}"/>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0" name="Text Box 9">
          <a:extLst>
            <a:ext uri="{FF2B5EF4-FFF2-40B4-BE49-F238E27FC236}">
              <a16:creationId xmlns:a16="http://schemas.microsoft.com/office/drawing/2014/main" xmlns="" id="{0CBE164A-C11B-4B65-A6B3-AC5B523887E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1" name="Text Box 11">
          <a:extLst>
            <a:ext uri="{FF2B5EF4-FFF2-40B4-BE49-F238E27FC236}">
              <a16:creationId xmlns:a16="http://schemas.microsoft.com/office/drawing/2014/main" xmlns="" id="{B691DE9A-CA6B-4D06-8D6B-E1101213227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2" name="Text Box 8">
          <a:extLst>
            <a:ext uri="{FF2B5EF4-FFF2-40B4-BE49-F238E27FC236}">
              <a16:creationId xmlns:a16="http://schemas.microsoft.com/office/drawing/2014/main" xmlns="" id="{4E906CE4-5323-4026-95E9-D44485088E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3" name="Text Box 9">
          <a:extLst>
            <a:ext uri="{FF2B5EF4-FFF2-40B4-BE49-F238E27FC236}">
              <a16:creationId xmlns:a16="http://schemas.microsoft.com/office/drawing/2014/main" xmlns="" id="{EDEFDFB7-EBDC-462F-B5AB-0F86AA41D9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4" name="Text Box 11">
          <a:extLst>
            <a:ext uri="{FF2B5EF4-FFF2-40B4-BE49-F238E27FC236}">
              <a16:creationId xmlns:a16="http://schemas.microsoft.com/office/drawing/2014/main" xmlns="" id="{ECFBD2E1-4B95-4F92-B575-46DB82960E0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5" name="Text Box 8">
          <a:extLst>
            <a:ext uri="{FF2B5EF4-FFF2-40B4-BE49-F238E27FC236}">
              <a16:creationId xmlns:a16="http://schemas.microsoft.com/office/drawing/2014/main" xmlns="" id="{59D5C362-E569-48FA-9EC4-E1652E3A0D4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6" name="Text Box 9">
          <a:extLst>
            <a:ext uri="{FF2B5EF4-FFF2-40B4-BE49-F238E27FC236}">
              <a16:creationId xmlns:a16="http://schemas.microsoft.com/office/drawing/2014/main" xmlns="" id="{FAEF8102-78E3-4DEB-9117-9DB1B4F64801}"/>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7" name="Text Box 11">
          <a:extLst>
            <a:ext uri="{FF2B5EF4-FFF2-40B4-BE49-F238E27FC236}">
              <a16:creationId xmlns:a16="http://schemas.microsoft.com/office/drawing/2014/main" xmlns="" id="{03A24D2D-D44C-4CA9-8DDA-954F7D0AD1EA}"/>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8" name="Text Box 8">
          <a:extLst>
            <a:ext uri="{FF2B5EF4-FFF2-40B4-BE49-F238E27FC236}">
              <a16:creationId xmlns:a16="http://schemas.microsoft.com/office/drawing/2014/main" xmlns="" id="{4B3F5923-166A-49EC-9289-4C59D0D0A50D}"/>
            </a:ext>
          </a:extLst>
        </xdr:cNvPr>
        <xdr:cNvSpPr txBox="1">
          <a:spLocks noChangeArrowheads="1"/>
        </xdr:cNvSpPr>
      </xdr:nvSpPr>
      <xdr:spPr bwMode="auto">
        <a:xfrm>
          <a:off x="276225" y="103685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99" name="Text Box 9">
          <a:extLst>
            <a:ext uri="{FF2B5EF4-FFF2-40B4-BE49-F238E27FC236}">
              <a16:creationId xmlns:a16="http://schemas.microsoft.com/office/drawing/2014/main" xmlns="" id="{083C81DF-4312-4E7A-8223-13AD380866B5}"/>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0" name="Text Box 11">
          <a:extLst>
            <a:ext uri="{FF2B5EF4-FFF2-40B4-BE49-F238E27FC236}">
              <a16:creationId xmlns:a16="http://schemas.microsoft.com/office/drawing/2014/main" xmlns="" id="{FCD31B9B-C75D-4212-BE61-9F7C93DD2CEE}"/>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1" name="Text Box 8">
          <a:extLst>
            <a:ext uri="{FF2B5EF4-FFF2-40B4-BE49-F238E27FC236}">
              <a16:creationId xmlns:a16="http://schemas.microsoft.com/office/drawing/2014/main" xmlns="" id="{BE43AE0D-C982-4171-A2FA-09A737805D1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2" name="Text Box 9">
          <a:extLst>
            <a:ext uri="{FF2B5EF4-FFF2-40B4-BE49-F238E27FC236}">
              <a16:creationId xmlns:a16="http://schemas.microsoft.com/office/drawing/2014/main" xmlns="" id="{B588408B-5868-49B8-8402-EB08D8F8542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3" name="Text Box 11">
          <a:extLst>
            <a:ext uri="{FF2B5EF4-FFF2-40B4-BE49-F238E27FC236}">
              <a16:creationId xmlns:a16="http://schemas.microsoft.com/office/drawing/2014/main" xmlns="" id="{05217668-38B5-401E-9632-29D4B0A844D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4" name="Text Box 8">
          <a:extLst>
            <a:ext uri="{FF2B5EF4-FFF2-40B4-BE49-F238E27FC236}">
              <a16:creationId xmlns:a16="http://schemas.microsoft.com/office/drawing/2014/main" xmlns="" id="{7C7A136D-5B9A-4D97-BC33-50BA8A7DB959}"/>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5" name="Text Box 9">
          <a:extLst>
            <a:ext uri="{FF2B5EF4-FFF2-40B4-BE49-F238E27FC236}">
              <a16:creationId xmlns:a16="http://schemas.microsoft.com/office/drawing/2014/main" xmlns="" id="{5F9E37C1-FA2C-4A45-8A1B-23722C3670A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6" name="Text Box 11">
          <a:extLst>
            <a:ext uri="{FF2B5EF4-FFF2-40B4-BE49-F238E27FC236}">
              <a16:creationId xmlns:a16="http://schemas.microsoft.com/office/drawing/2014/main" xmlns="" id="{17FD00B1-3C3C-4672-8034-098A0AF2E45F}"/>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7" name="Text Box 8">
          <a:extLst>
            <a:ext uri="{FF2B5EF4-FFF2-40B4-BE49-F238E27FC236}">
              <a16:creationId xmlns:a16="http://schemas.microsoft.com/office/drawing/2014/main" xmlns="" id="{91A01CC9-0E2E-4853-AA8C-E77DC551566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8" name="Text Box 9">
          <a:extLst>
            <a:ext uri="{FF2B5EF4-FFF2-40B4-BE49-F238E27FC236}">
              <a16:creationId xmlns:a16="http://schemas.microsoft.com/office/drawing/2014/main" xmlns="" id="{790F7C5B-9B73-4F15-AD7F-D4BB4C3A8A8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09" name="Text Box 11">
          <a:extLst>
            <a:ext uri="{FF2B5EF4-FFF2-40B4-BE49-F238E27FC236}">
              <a16:creationId xmlns:a16="http://schemas.microsoft.com/office/drawing/2014/main" xmlns="" id="{231FB2BE-E70F-4077-AB7E-637A2BD1314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0" name="Text Box 8">
          <a:extLst>
            <a:ext uri="{FF2B5EF4-FFF2-40B4-BE49-F238E27FC236}">
              <a16:creationId xmlns:a16="http://schemas.microsoft.com/office/drawing/2014/main" xmlns="" id="{2CEEF707-9FBE-47D1-A2CF-F1D587955A71}"/>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1" name="Text Box 9">
          <a:extLst>
            <a:ext uri="{FF2B5EF4-FFF2-40B4-BE49-F238E27FC236}">
              <a16:creationId xmlns:a16="http://schemas.microsoft.com/office/drawing/2014/main" xmlns="" id="{2BE3096B-E922-4A38-B785-275E781A9FA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2" name="Text Box 11">
          <a:extLst>
            <a:ext uri="{FF2B5EF4-FFF2-40B4-BE49-F238E27FC236}">
              <a16:creationId xmlns:a16="http://schemas.microsoft.com/office/drawing/2014/main" xmlns="" id="{9A03F244-5E64-4713-93CB-35413024F6D0}"/>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3" name="Text Box 8">
          <a:extLst>
            <a:ext uri="{FF2B5EF4-FFF2-40B4-BE49-F238E27FC236}">
              <a16:creationId xmlns:a16="http://schemas.microsoft.com/office/drawing/2014/main" xmlns="" id="{F6724F04-D929-4740-B8E1-1EF3C4A6B5E9}"/>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4" name="Text Box 9">
          <a:extLst>
            <a:ext uri="{FF2B5EF4-FFF2-40B4-BE49-F238E27FC236}">
              <a16:creationId xmlns:a16="http://schemas.microsoft.com/office/drawing/2014/main" xmlns="" id="{5F874A9C-9F35-4B9F-8A63-8D0B8DCF3086}"/>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5" name="Text Box 11">
          <a:extLst>
            <a:ext uri="{FF2B5EF4-FFF2-40B4-BE49-F238E27FC236}">
              <a16:creationId xmlns:a16="http://schemas.microsoft.com/office/drawing/2014/main" xmlns="" id="{AA96B020-495F-41B4-A0DC-CC0012FAC9D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6" name="Text Box 8">
          <a:extLst>
            <a:ext uri="{FF2B5EF4-FFF2-40B4-BE49-F238E27FC236}">
              <a16:creationId xmlns:a16="http://schemas.microsoft.com/office/drawing/2014/main" xmlns="" id="{824DBC47-2F94-469F-A0B7-F99AFD8ABAC7}"/>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7" name="Text Box 9">
          <a:extLst>
            <a:ext uri="{FF2B5EF4-FFF2-40B4-BE49-F238E27FC236}">
              <a16:creationId xmlns:a16="http://schemas.microsoft.com/office/drawing/2014/main" xmlns="" id="{7F57257A-6668-41AA-9B1B-BE52E8F917A8}"/>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8" name="Text Box 11">
          <a:extLst>
            <a:ext uri="{FF2B5EF4-FFF2-40B4-BE49-F238E27FC236}">
              <a16:creationId xmlns:a16="http://schemas.microsoft.com/office/drawing/2014/main" xmlns="" id="{DB606159-EEC2-4240-8DC3-6B2D9BA69A3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19" name="Text Box 8">
          <a:extLst>
            <a:ext uri="{FF2B5EF4-FFF2-40B4-BE49-F238E27FC236}">
              <a16:creationId xmlns:a16="http://schemas.microsoft.com/office/drawing/2014/main" xmlns="" id="{FFAFD622-A5BA-4735-914D-9CAE31CB104A}"/>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20" name="Text Box 9">
          <a:extLst>
            <a:ext uri="{FF2B5EF4-FFF2-40B4-BE49-F238E27FC236}">
              <a16:creationId xmlns:a16="http://schemas.microsoft.com/office/drawing/2014/main" xmlns="" id="{41AF8D0A-390C-4B66-A417-E11283C05809}"/>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21" name="Text Box 11">
          <a:extLst>
            <a:ext uri="{FF2B5EF4-FFF2-40B4-BE49-F238E27FC236}">
              <a16:creationId xmlns:a16="http://schemas.microsoft.com/office/drawing/2014/main" xmlns="" id="{ED3301D0-DB3B-477E-9FC1-2B5EE6F886FB}"/>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6</xdr:row>
      <xdr:rowOff>0</xdr:rowOff>
    </xdr:from>
    <xdr:to>
      <xdr:col>1</xdr:col>
      <xdr:colOff>137160</xdr:colOff>
      <xdr:row>6</xdr:row>
      <xdr:rowOff>38100</xdr:rowOff>
    </xdr:to>
    <xdr:sp macro="" textlink="">
      <xdr:nvSpPr>
        <xdr:cNvPr id="122" name="Text Box 8">
          <a:extLst>
            <a:ext uri="{FF2B5EF4-FFF2-40B4-BE49-F238E27FC236}">
              <a16:creationId xmlns:a16="http://schemas.microsoft.com/office/drawing/2014/main" xmlns="" id="{55464BE7-327D-46DA-86AB-6DE0D08D45D2}"/>
            </a:ext>
          </a:extLst>
        </xdr:cNvPr>
        <xdr:cNvSpPr txBox="1">
          <a:spLocks noChangeArrowheads="1"/>
        </xdr:cNvSpPr>
      </xdr:nvSpPr>
      <xdr:spPr bwMode="auto">
        <a:xfrm>
          <a:off x="33718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6</xdr:row>
      <xdr:rowOff>0</xdr:rowOff>
    </xdr:from>
    <xdr:to>
      <xdr:col>1</xdr:col>
      <xdr:colOff>7620</xdr:colOff>
      <xdr:row>6</xdr:row>
      <xdr:rowOff>38100</xdr:rowOff>
    </xdr:to>
    <xdr:sp macro="" textlink="">
      <xdr:nvSpPr>
        <xdr:cNvPr id="123" name="Text Box 9">
          <a:extLst>
            <a:ext uri="{FF2B5EF4-FFF2-40B4-BE49-F238E27FC236}">
              <a16:creationId xmlns:a16="http://schemas.microsoft.com/office/drawing/2014/main" xmlns="" id="{21563203-31DA-458A-9A2F-28E23512D1DD}"/>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24" name="Text Box 11">
          <a:extLst>
            <a:ext uri="{FF2B5EF4-FFF2-40B4-BE49-F238E27FC236}">
              <a16:creationId xmlns:a16="http://schemas.microsoft.com/office/drawing/2014/main" xmlns="" id="{BA85ACAE-5F80-41E5-B894-BC4D135A8F8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25" name="Text Box 8">
          <a:extLst>
            <a:ext uri="{FF2B5EF4-FFF2-40B4-BE49-F238E27FC236}">
              <a16:creationId xmlns:a16="http://schemas.microsoft.com/office/drawing/2014/main" xmlns="" id="{29375C37-8A47-467E-AC05-F508CC4FC081}"/>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26" name="Text Box 9">
          <a:extLst>
            <a:ext uri="{FF2B5EF4-FFF2-40B4-BE49-F238E27FC236}">
              <a16:creationId xmlns:a16="http://schemas.microsoft.com/office/drawing/2014/main" xmlns="" id="{CB4EF584-D3A9-44F8-B63F-5AB9C8AF5B57}"/>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27" name="Text Box 11">
          <a:extLst>
            <a:ext uri="{FF2B5EF4-FFF2-40B4-BE49-F238E27FC236}">
              <a16:creationId xmlns:a16="http://schemas.microsoft.com/office/drawing/2014/main" xmlns="" id="{979BD015-4D4C-4B14-80A6-77E8F8D1417C}"/>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76200</xdr:rowOff>
    </xdr:to>
    <xdr:sp macro="" textlink="">
      <xdr:nvSpPr>
        <xdr:cNvPr id="128" name="Text Box 8">
          <a:extLst>
            <a:ext uri="{FF2B5EF4-FFF2-40B4-BE49-F238E27FC236}">
              <a16:creationId xmlns:a16="http://schemas.microsoft.com/office/drawing/2014/main" xmlns="" id="{18A4F99D-5D59-46E2-AB9D-648A70D5E64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76200</xdr:rowOff>
    </xdr:to>
    <xdr:sp macro="" textlink="">
      <xdr:nvSpPr>
        <xdr:cNvPr id="129" name="Text Box 9">
          <a:extLst>
            <a:ext uri="{FF2B5EF4-FFF2-40B4-BE49-F238E27FC236}">
              <a16:creationId xmlns:a16="http://schemas.microsoft.com/office/drawing/2014/main" xmlns="" id="{D6E7C937-48DF-464F-AA71-F583A59AFB08}"/>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76200</xdr:rowOff>
    </xdr:to>
    <xdr:sp macro="" textlink="">
      <xdr:nvSpPr>
        <xdr:cNvPr id="130" name="Text Box 11">
          <a:extLst>
            <a:ext uri="{FF2B5EF4-FFF2-40B4-BE49-F238E27FC236}">
              <a16:creationId xmlns:a16="http://schemas.microsoft.com/office/drawing/2014/main" xmlns="" id="{DC6A12EF-D95B-4AC0-8E28-73BDCA2598EA}"/>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31" name="Text Box 8">
          <a:extLst>
            <a:ext uri="{FF2B5EF4-FFF2-40B4-BE49-F238E27FC236}">
              <a16:creationId xmlns:a16="http://schemas.microsoft.com/office/drawing/2014/main" xmlns="" id="{DDC8DF9C-87A6-4FE2-AD71-312BA4139D83}"/>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32" name="Text Box 9">
          <a:extLst>
            <a:ext uri="{FF2B5EF4-FFF2-40B4-BE49-F238E27FC236}">
              <a16:creationId xmlns:a16="http://schemas.microsoft.com/office/drawing/2014/main" xmlns="" id="{DFEF0157-4CA8-4D80-B0D7-7BC0EF98A0D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33" name="Text Box 11">
          <a:extLst>
            <a:ext uri="{FF2B5EF4-FFF2-40B4-BE49-F238E27FC236}">
              <a16:creationId xmlns:a16="http://schemas.microsoft.com/office/drawing/2014/main" xmlns="" id="{2733A678-B64F-448E-AB10-9ADC272D19A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76200</xdr:rowOff>
    </xdr:to>
    <xdr:sp macro="" textlink="">
      <xdr:nvSpPr>
        <xdr:cNvPr id="134" name="Text Box 8">
          <a:extLst>
            <a:ext uri="{FF2B5EF4-FFF2-40B4-BE49-F238E27FC236}">
              <a16:creationId xmlns:a16="http://schemas.microsoft.com/office/drawing/2014/main" xmlns="" id="{3F3F9B79-1334-4DAC-A8A3-0B1507E41B2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76200</xdr:rowOff>
    </xdr:to>
    <xdr:sp macro="" textlink="">
      <xdr:nvSpPr>
        <xdr:cNvPr id="135" name="Text Box 9">
          <a:extLst>
            <a:ext uri="{FF2B5EF4-FFF2-40B4-BE49-F238E27FC236}">
              <a16:creationId xmlns:a16="http://schemas.microsoft.com/office/drawing/2014/main" xmlns="" id="{F0F0AEEE-8FCD-43AA-A8DA-3DFB979AAA1F}"/>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76200</xdr:rowOff>
    </xdr:to>
    <xdr:sp macro="" textlink="">
      <xdr:nvSpPr>
        <xdr:cNvPr id="136" name="Text Box 11">
          <a:extLst>
            <a:ext uri="{FF2B5EF4-FFF2-40B4-BE49-F238E27FC236}">
              <a16:creationId xmlns:a16="http://schemas.microsoft.com/office/drawing/2014/main" xmlns="" id="{4F881371-2AF3-4423-BA90-98E931894800}"/>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37" name="Text Box 8">
          <a:extLst>
            <a:ext uri="{FF2B5EF4-FFF2-40B4-BE49-F238E27FC236}">
              <a16:creationId xmlns:a16="http://schemas.microsoft.com/office/drawing/2014/main" xmlns="" id="{A315435E-7679-47DF-9799-734BB51BF935}"/>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38" name="Text Box 9">
          <a:extLst>
            <a:ext uri="{FF2B5EF4-FFF2-40B4-BE49-F238E27FC236}">
              <a16:creationId xmlns:a16="http://schemas.microsoft.com/office/drawing/2014/main" xmlns="" id="{A4808EF0-9D59-47BA-BFBF-7DEA041870C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xdr:row>
      <xdr:rowOff>0</xdr:rowOff>
    </xdr:from>
    <xdr:to>
      <xdr:col>1</xdr:col>
      <xdr:colOff>76200</xdr:colOff>
      <xdr:row>6</xdr:row>
      <xdr:rowOff>38100</xdr:rowOff>
    </xdr:to>
    <xdr:sp macro="" textlink="">
      <xdr:nvSpPr>
        <xdr:cNvPr id="139" name="Text Box 11">
          <a:extLst>
            <a:ext uri="{FF2B5EF4-FFF2-40B4-BE49-F238E27FC236}">
              <a16:creationId xmlns:a16="http://schemas.microsoft.com/office/drawing/2014/main" xmlns="" id="{5325040F-AF9B-4606-B96A-F902B8F8841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6</xdr:row>
      <xdr:rowOff>0</xdr:rowOff>
    </xdr:from>
    <xdr:to>
      <xdr:col>1</xdr:col>
      <xdr:colOff>137160</xdr:colOff>
      <xdr:row>6</xdr:row>
      <xdr:rowOff>38100</xdr:rowOff>
    </xdr:to>
    <xdr:sp macro="" textlink="">
      <xdr:nvSpPr>
        <xdr:cNvPr id="140" name="Text Box 8">
          <a:extLst>
            <a:ext uri="{FF2B5EF4-FFF2-40B4-BE49-F238E27FC236}">
              <a16:creationId xmlns:a16="http://schemas.microsoft.com/office/drawing/2014/main" xmlns="" id="{C735131E-D40C-410D-B8DC-EC1174FC5D66}"/>
            </a:ext>
          </a:extLst>
        </xdr:cNvPr>
        <xdr:cNvSpPr txBox="1">
          <a:spLocks noChangeArrowheads="1"/>
        </xdr:cNvSpPr>
      </xdr:nvSpPr>
      <xdr:spPr bwMode="auto">
        <a:xfrm>
          <a:off x="337185" y="1042568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1" name="Text Box 11">
          <a:extLst>
            <a:ext uri="{FF2B5EF4-FFF2-40B4-BE49-F238E27FC236}">
              <a16:creationId xmlns:a16="http://schemas.microsoft.com/office/drawing/2014/main" xmlns="" id="{F1E66BA3-36D1-4649-813F-4A63A358C8F2}"/>
            </a:ext>
          </a:extLst>
        </xdr:cNvPr>
        <xdr:cNvSpPr txBox="1">
          <a:spLocks noChangeArrowheads="1"/>
        </xdr:cNvSpPr>
      </xdr:nvSpPr>
      <xdr:spPr bwMode="auto">
        <a:xfrm>
          <a:off x="274320" y="1043711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2" name="Text Box 11">
          <a:extLst>
            <a:ext uri="{FF2B5EF4-FFF2-40B4-BE49-F238E27FC236}">
              <a16:creationId xmlns:a16="http://schemas.microsoft.com/office/drawing/2014/main" xmlns="" id="{1A94FCBA-9661-4E8A-8B08-E8D179DFC19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3" name="Text Box 11">
          <a:extLst>
            <a:ext uri="{FF2B5EF4-FFF2-40B4-BE49-F238E27FC236}">
              <a16:creationId xmlns:a16="http://schemas.microsoft.com/office/drawing/2014/main" xmlns="" id="{A8BCAE0D-A284-412A-9EBE-BAB3F1C4DEF0}"/>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4" name="Text Box 11">
          <a:extLst>
            <a:ext uri="{FF2B5EF4-FFF2-40B4-BE49-F238E27FC236}">
              <a16:creationId xmlns:a16="http://schemas.microsoft.com/office/drawing/2014/main" xmlns="" id="{E059B2B0-4133-4619-9E70-C00E6F26012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5" name="Text Box 11">
          <a:extLst>
            <a:ext uri="{FF2B5EF4-FFF2-40B4-BE49-F238E27FC236}">
              <a16:creationId xmlns:a16="http://schemas.microsoft.com/office/drawing/2014/main" xmlns="" id="{868065F3-519F-4C28-B471-D9A83D0E0C3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6" name="Text Box 11">
          <a:extLst>
            <a:ext uri="{FF2B5EF4-FFF2-40B4-BE49-F238E27FC236}">
              <a16:creationId xmlns:a16="http://schemas.microsoft.com/office/drawing/2014/main" xmlns="" id="{876C53D5-F85D-48CC-9397-79A2270CCA91}"/>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7" name="Text Box 11">
          <a:extLst>
            <a:ext uri="{FF2B5EF4-FFF2-40B4-BE49-F238E27FC236}">
              <a16:creationId xmlns:a16="http://schemas.microsoft.com/office/drawing/2014/main" xmlns="" id="{78A87E01-5E5B-4746-823A-01228892DC8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8" name="Text Box 11">
          <a:extLst>
            <a:ext uri="{FF2B5EF4-FFF2-40B4-BE49-F238E27FC236}">
              <a16:creationId xmlns:a16="http://schemas.microsoft.com/office/drawing/2014/main" xmlns="" id="{04029873-7F29-4B4D-A3B5-C670EDBFA62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49" name="Text Box 11">
          <a:extLst>
            <a:ext uri="{FF2B5EF4-FFF2-40B4-BE49-F238E27FC236}">
              <a16:creationId xmlns:a16="http://schemas.microsoft.com/office/drawing/2014/main" xmlns="" id="{B22D83CF-C978-4BB0-875E-E546488A7B69}"/>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6</xdr:row>
      <xdr:rowOff>0</xdr:rowOff>
    </xdr:from>
    <xdr:to>
      <xdr:col>1</xdr:col>
      <xdr:colOff>137160</xdr:colOff>
      <xdr:row>6</xdr:row>
      <xdr:rowOff>38100</xdr:rowOff>
    </xdr:to>
    <xdr:sp macro="" textlink="">
      <xdr:nvSpPr>
        <xdr:cNvPr id="150" name="Text Box 8">
          <a:extLst>
            <a:ext uri="{FF2B5EF4-FFF2-40B4-BE49-F238E27FC236}">
              <a16:creationId xmlns:a16="http://schemas.microsoft.com/office/drawing/2014/main" xmlns="" id="{186EAE95-05E3-42F6-A441-B7298CF7FAA0}"/>
            </a:ext>
          </a:extLst>
        </xdr:cNvPr>
        <xdr:cNvSpPr txBox="1">
          <a:spLocks noChangeArrowheads="1"/>
        </xdr:cNvSpPr>
      </xdr:nvSpPr>
      <xdr:spPr bwMode="auto">
        <a:xfrm>
          <a:off x="337185" y="104828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6</xdr:row>
      <xdr:rowOff>0</xdr:rowOff>
    </xdr:from>
    <xdr:to>
      <xdr:col>1</xdr:col>
      <xdr:colOff>7620</xdr:colOff>
      <xdr:row>6</xdr:row>
      <xdr:rowOff>38100</xdr:rowOff>
    </xdr:to>
    <xdr:sp macro="" textlink="">
      <xdr:nvSpPr>
        <xdr:cNvPr id="151" name="Text Box 11">
          <a:extLst>
            <a:ext uri="{FF2B5EF4-FFF2-40B4-BE49-F238E27FC236}">
              <a16:creationId xmlns:a16="http://schemas.microsoft.com/office/drawing/2014/main" xmlns="" id="{759CFAA7-99C6-428E-9148-99B3D195A02A}"/>
            </a:ext>
          </a:extLst>
        </xdr:cNvPr>
        <xdr:cNvSpPr txBox="1">
          <a:spLocks noChangeArrowheads="1"/>
        </xdr:cNvSpPr>
      </xdr:nvSpPr>
      <xdr:spPr bwMode="auto">
        <a:xfrm>
          <a:off x="274320" y="1049426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Zeros="0" workbookViewId="0">
      <selection activeCell="O9" sqref="O9"/>
    </sheetView>
  </sheetViews>
  <sheetFormatPr defaultColWidth="9.140625" defaultRowHeight="15" x14ac:dyDescent="0.25"/>
  <cols>
    <col min="1" max="1" width="5" style="98" customWidth="1"/>
    <col min="2" max="2" width="35.140625" style="98" customWidth="1"/>
    <col min="3" max="3" width="13.140625" style="98" customWidth="1"/>
    <col min="4" max="11" width="8.5703125" style="98" customWidth="1"/>
    <col min="12" max="12" width="9.140625" style="98"/>
    <col min="13" max="13" width="11" style="98" bestFit="1" customWidth="1"/>
    <col min="14" max="14" width="10" style="98" customWidth="1"/>
    <col min="15" max="16384" width="9.140625" style="98"/>
  </cols>
  <sheetData>
    <row r="1" spans="1:15" s="117" customFormat="1" ht="15.75" x14ac:dyDescent="0.25">
      <c r="A1" s="479" t="s">
        <v>2934</v>
      </c>
      <c r="B1" s="479"/>
      <c r="C1" s="479"/>
      <c r="D1" s="479"/>
      <c r="E1" s="479"/>
      <c r="F1" s="479"/>
      <c r="G1" s="479"/>
      <c r="H1" s="479"/>
      <c r="I1" s="479"/>
      <c r="J1" s="479"/>
      <c r="K1" s="479"/>
      <c r="L1" s="479"/>
    </row>
    <row r="2" spans="1:15" s="97" customFormat="1" ht="45" customHeight="1" x14ac:dyDescent="0.25">
      <c r="A2" s="480" t="s">
        <v>3034</v>
      </c>
      <c r="B2" s="481"/>
      <c r="C2" s="481"/>
      <c r="D2" s="481"/>
      <c r="E2" s="481"/>
      <c r="F2" s="481"/>
      <c r="G2" s="481"/>
      <c r="H2" s="481"/>
      <c r="I2" s="481"/>
      <c r="J2" s="481"/>
      <c r="K2" s="481"/>
      <c r="L2" s="481"/>
    </row>
    <row r="3" spans="1:15" s="114" customFormat="1" ht="27" customHeight="1" x14ac:dyDescent="0.25">
      <c r="A3" s="482" t="s">
        <v>3167</v>
      </c>
      <c r="B3" s="483"/>
      <c r="C3" s="483"/>
      <c r="D3" s="483"/>
      <c r="E3" s="483"/>
      <c r="F3" s="483"/>
      <c r="G3" s="483"/>
      <c r="H3" s="483"/>
      <c r="I3" s="483"/>
      <c r="J3" s="483"/>
      <c r="K3" s="483"/>
      <c r="L3" s="483"/>
    </row>
    <row r="4" spans="1:15" s="114" customFormat="1" ht="26.25" customHeight="1" x14ac:dyDescent="0.25">
      <c r="A4" s="115"/>
      <c r="B4" s="115"/>
      <c r="C4" s="115"/>
      <c r="D4" s="115"/>
      <c r="E4" s="115"/>
      <c r="F4" s="115"/>
      <c r="G4" s="484" t="s">
        <v>0</v>
      </c>
      <c r="H4" s="484"/>
      <c r="I4" s="484"/>
      <c r="J4" s="484"/>
      <c r="K4" s="484"/>
      <c r="L4" s="484"/>
    </row>
    <row r="5" spans="1:15" s="110" customFormat="1" ht="20.25" customHeight="1" x14ac:dyDescent="0.3">
      <c r="A5" s="473" t="s">
        <v>1</v>
      </c>
      <c r="B5" s="473" t="s">
        <v>2</v>
      </c>
      <c r="C5" s="473" t="s">
        <v>2935</v>
      </c>
      <c r="D5" s="476" t="s">
        <v>13</v>
      </c>
      <c r="E5" s="485"/>
      <c r="F5" s="477"/>
      <c r="G5" s="476" t="s">
        <v>14</v>
      </c>
      <c r="H5" s="485"/>
      <c r="I5" s="477"/>
      <c r="J5" s="473" t="s">
        <v>1022</v>
      </c>
      <c r="K5" s="473" t="s">
        <v>2936</v>
      </c>
      <c r="L5" s="473" t="s">
        <v>3</v>
      </c>
    </row>
    <row r="6" spans="1:15" s="110" customFormat="1" ht="20.25" customHeight="1" x14ac:dyDescent="0.3">
      <c r="A6" s="474"/>
      <c r="B6" s="474"/>
      <c r="C6" s="474"/>
      <c r="D6" s="473" t="s">
        <v>4</v>
      </c>
      <c r="E6" s="476" t="s">
        <v>5</v>
      </c>
      <c r="F6" s="477"/>
      <c r="G6" s="473" t="s">
        <v>4</v>
      </c>
      <c r="H6" s="476" t="s">
        <v>5</v>
      </c>
      <c r="I6" s="477"/>
      <c r="J6" s="474"/>
      <c r="K6" s="474"/>
      <c r="L6" s="474"/>
      <c r="M6" s="111"/>
      <c r="N6" s="111"/>
      <c r="O6" s="111"/>
    </row>
    <row r="7" spans="1:15" s="110" customFormat="1" ht="15" customHeight="1" x14ac:dyDescent="0.3">
      <c r="A7" s="474"/>
      <c r="B7" s="474"/>
      <c r="C7" s="474"/>
      <c r="D7" s="474"/>
      <c r="E7" s="478" t="s">
        <v>6</v>
      </c>
      <c r="F7" s="478" t="s">
        <v>7</v>
      </c>
      <c r="G7" s="474"/>
      <c r="H7" s="478" t="s">
        <v>6</v>
      </c>
      <c r="I7" s="478" t="s">
        <v>7</v>
      </c>
      <c r="J7" s="474"/>
      <c r="K7" s="474"/>
      <c r="L7" s="474"/>
      <c r="M7" s="111"/>
      <c r="N7" s="111"/>
      <c r="O7" s="111"/>
    </row>
    <row r="8" spans="1:15" s="110" customFormat="1" ht="16.5" x14ac:dyDescent="0.3">
      <c r="A8" s="475"/>
      <c r="B8" s="475"/>
      <c r="C8" s="475"/>
      <c r="D8" s="475"/>
      <c r="E8" s="478"/>
      <c r="F8" s="478"/>
      <c r="G8" s="475"/>
      <c r="H8" s="478"/>
      <c r="I8" s="478"/>
      <c r="J8" s="475"/>
      <c r="K8" s="475"/>
      <c r="L8" s="475"/>
      <c r="M8" s="111"/>
      <c r="N8" s="111"/>
      <c r="O8" s="111"/>
    </row>
    <row r="9" spans="1:15" s="110" customFormat="1" ht="42" customHeight="1" x14ac:dyDescent="0.3">
      <c r="A9" s="1"/>
      <c r="B9" s="2" t="s">
        <v>4</v>
      </c>
      <c r="C9" s="8">
        <f>SUM(C10:C12)</f>
        <v>10522325.300000001</v>
      </c>
      <c r="D9" s="3">
        <f>SUM(D10:D12)</f>
        <v>4792780</v>
      </c>
      <c r="E9" s="3">
        <f>SUM(E10:E12)</f>
        <v>2752664</v>
      </c>
      <c r="F9" s="3">
        <f t="shared" ref="F9:K9" si="0">SUM(F10:F12)</f>
        <v>2040116</v>
      </c>
      <c r="G9" s="3">
        <f t="shared" si="0"/>
        <v>894362.3</v>
      </c>
      <c r="H9" s="3">
        <f t="shared" si="0"/>
        <v>623449.80000000005</v>
      </c>
      <c r="I9" s="3">
        <f t="shared" si="0"/>
        <v>270912.5</v>
      </c>
      <c r="J9" s="3">
        <f t="shared" si="0"/>
        <v>1531864</v>
      </c>
      <c r="K9" s="3">
        <f t="shared" si="0"/>
        <v>3303319</v>
      </c>
      <c r="L9" s="3"/>
      <c r="M9" s="111"/>
      <c r="N9" s="111"/>
      <c r="O9" s="111"/>
    </row>
    <row r="10" spans="1:15" s="110" customFormat="1" ht="42" customHeight="1" x14ac:dyDescent="0.3">
      <c r="A10" s="99">
        <v>1</v>
      </c>
      <c r="B10" s="100" t="s">
        <v>8</v>
      </c>
      <c r="C10" s="101">
        <f>SUM(D10,G10,J10,K10)</f>
        <v>4330463.3</v>
      </c>
      <c r="D10" s="102">
        <f>E10+F10</f>
        <v>3146618</v>
      </c>
      <c r="E10" s="102">
        <v>1728068</v>
      </c>
      <c r="F10" s="102">
        <v>1418550</v>
      </c>
      <c r="G10" s="102">
        <f>H10+I10</f>
        <v>314662.30000000005</v>
      </c>
      <c r="H10" s="102">
        <v>172806.80000000002</v>
      </c>
      <c r="I10" s="102">
        <v>141855.5</v>
      </c>
      <c r="J10" s="102">
        <v>583864</v>
      </c>
      <c r="K10" s="102">
        <v>285319</v>
      </c>
      <c r="L10" s="103"/>
      <c r="M10" s="112"/>
      <c r="N10" s="112"/>
      <c r="O10" s="111"/>
    </row>
    <row r="11" spans="1:15" s="110" customFormat="1" ht="42" customHeight="1" x14ac:dyDescent="0.3">
      <c r="A11" s="99">
        <v>2</v>
      </c>
      <c r="B11" s="100" t="s">
        <v>9</v>
      </c>
      <c r="C11" s="104">
        <f t="shared" ref="C11:C12" si="1">SUM(D11,G11,J11,K11)</f>
        <v>1303456</v>
      </c>
      <c r="D11" s="102">
        <f>E11+F11</f>
        <v>1184959</v>
      </c>
      <c r="E11" s="102">
        <v>637726</v>
      </c>
      <c r="F11" s="102">
        <v>547233</v>
      </c>
      <c r="G11" s="102">
        <f>H11+I11</f>
        <v>118497</v>
      </c>
      <c r="H11" s="102">
        <v>63773</v>
      </c>
      <c r="I11" s="102">
        <v>54724</v>
      </c>
      <c r="J11" s="102"/>
      <c r="K11" s="102"/>
      <c r="L11" s="103"/>
      <c r="M11" s="112"/>
      <c r="N11" s="112"/>
      <c r="O11" s="111"/>
    </row>
    <row r="12" spans="1:15" s="110" customFormat="1" ht="42" customHeight="1" x14ac:dyDescent="0.3">
      <c r="A12" s="4">
        <v>3</v>
      </c>
      <c r="B12" s="5" t="s">
        <v>10</v>
      </c>
      <c r="C12" s="9">
        <f t="shared" si="1"/>
        <v>4888406</v>
      </c>
      <c r="D12" s="6">
        <f>E12+F12</f>
        <v>461203</v>
      </c>
      <c r="E12" s="6">
        <v>386870</v>
      </c>
      <c r="F12" s="6">
        <v>74333</v>
      </c>
      <c r="G12" s="6">
        <f>H12+I12</f>
        <v>461203</v>
      </c>
      <c r="H12" s="6">
        <v>386870</v>
      </c>
      <c r="I12" s="6">
        <v>74333</v>
      </c>
      <c r="J12" s="6">
        <v>948000</v>
      </c>
      <c r="K12" s="6">
        <v>3018000</v>
      </c>
      <c r="L12" s="105"/>
      <c r="M12" s="111"/>
      <c r="N12" s="111"/>
      <c r="O12" s="111"/>
    </row>
    <row r="13" spans="1:15" ht="14.45" x14ac:dyDescent="0.35">
      <c r="G13" s="317"/>
      <c r="M13" s="113"/>
      <c r="N13" s="113"/>
      <c r="O13" s="113"/>
    </row>
    <row r="14" spans="1:15" ht="14.45" x14ac:dyDescent="0.35">
      <c r="B14" s="7" t="s">
        <v>11</v>
      </c>
      <c r="C14" s="7"/>
      <c r="G14" s="317"/>
      <c r="M14" s="113"/>
      <c r="N14" s="113"/>
      <c r="O14" s="113"/>
    </row>
    <row r="15" spans="1:15" ht="14.45" x14ac:dyDescent="0.35">
      <c r="B15" s="98" t="s">
        <v>11</v>
      </c>
      <c r="D15" s="106"/>
      <c r="E15" s="106"/>
      <c r="G15" s="317"/>
      <c r="M15" s="113"/>
      <c r="N15" s="113"/>
      <c r="O15" s="113"/>
    </row>
    <row r="16" spans="1:15" ht="14.45" x14ac:dyDescent="0.35">
      <c r="M16" s="113"/>
      <c r="N16" s="113"/>
      <c r="O16" s="113"/>
    </row>
    <row r="17" spans="2:15" ht="14.45" x14ac:dyDescent="0.35">
      <c r="B17" s="98" t="s">
        <v>11</v>
      </c>
      <c r="M17" s="113"/>
      <c r="N17" s="113"/>
      <c r="O17" s="113"/>
    </row>
  </sheetData>
  <mergeCells count="20">
    <mergeCell ref="A1:L1"/>
    <mergeCell ref="A2:L2"/>
    <mergeCell ref="A3:L3"/>
    <mergeCell ref="G4:L4"/>
    <mergeCell ref="A5:A8"/>
    <mergeCell ref="B5:B8"/>
    <mergeCell ref="D5:F5"/>
    <mergeCell ref="G5:I5"/>
    <mergeCell ref="L5:L8"/>
    <mergeCell ref="D6:D8"/>
    <mergeCell ref="J5:J8"/>
    <mergeCell ref="K5:K8"/>
    <mergeCell ref="C5:C8"/>
    <mergeCell ref="E6:F6"/>
    <mergeCell ref="G6:G8"/>
    <mergeCell ref="H6:I6"/>
    <mergeCell ref="E7:E8"/>
    <mergeCell ref="F7:F8"/>
    <mergeCell ref="H7:H8"/>
    <mergeCell ref="I7:I8"/>
  </mergeCells>
  <pageMargins left="0.86" right="0.17"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showZeros="0" zoomScale="85" zoomScaleNormal="85" workbookViewId="0">
      <selection activeCell="O8" sqref="O8"/>
    </sheetView>
  </sheetViews>
  <sheetFormatPr defaultColWidth="9.140625" defaultRowHeight="15.75" x14ac:dyDescent="0.25"/>
  <cols>
    <col min="1" max="1" width="6.140625" style="60" customWidth="1"/>
    <col min="2" max="2" width="63.5703125" style="59" customWidth="1"/>
    <col min="3" max="11" width="8.85546875" style="59" customWidth="1"/>
    <col min="12" max="17" width="11.42578125" style="59" customWidth="1"/>
    <col min="18" max="19" width="13.5703125" style="59" customWidth="1"/>
    <col min="20" max="20" width="13.28515625" style="59" customWidth="1"/>
    <col min="21" max="21" width="11.42578125" style="59" customWidth="1"/>
    <col min="22" max="16384" width="9.140625" style="59"/>
  </cols>
  <sheetData>
    <row r="1" spans="1:37" ht="20.25" customHeight="1" x14ac:dyDescent="0.25">
      <c r="A1" s="479" t="s">
        <v>2937</v>
      </c>
      <c r="B1" s="479"/>
      <c r="C1" s="479"/>
      <c r="D1" s="479"/>
      <c r="E1" s="479"/>
      <c r="F1" s="479"/>
      <c r="G1" s="479"/>
      <c r="H1" s="479"/>
      <c r="I1" s="479"/>
      <c r="J1" s="479"/>
      <c r="K1" s="479"/>
      <c r="L1" s="58"/>
    </row>
    <row r="2" spans="1:37" s="116" customFormat="1" ht="60.75" customHeight="1" x14ac:dyDescent="0.3">
      <c r="A2" s="486" t="s">
        <v>3032</v>
      </c>
      <c r="B2" s="487"/>
      <c r="C2" s="487"/>
      <c r="D2" s="487"/>
      <c r="E2" s="487"/>
      <c r="F2" s="487"/>
      <c r="G2" s="487"/>
      <c r="H2" s="487"/>
      <c r="I2" s="487"/>
      <c r="J2" s="487"/>
      <c r="K2" s="487"/>
      <c r="L2" s="108"/>
    </row>
    <row r="3" spans="1:37" ht="21" customHeight="1" x14ac:dyDescent="0.25">
      <c r="A3" s="482" t="s">
        <v>3167</v>
      </c>
      <c r="B3" s="482"/>
      <c r="C3" s="482"/>
      <c r="D3" s="482"/>
      <c r="E3" s="482"/>
      <c r="F3" s="482"/>
      <c r="G3" s="482"/>
      <c r="H3" s="482"/>
      <c r="I3" s="482"/>
      <c r="J3" s="482"/>
      <c r="K3" s="482"/>
      <c r="L3" s="109"/>
    </row>
    <row r="4" spans="1:37" ht="21" customHeight="1" x14ac:dyDescent="0.25">
      <c r="H4" s="490" t="s">
        <v>0</v>
      </c>
      <c r="I4" s="490"/>
      <c r="J4" s="490"/>
      <c r="K4" s="490"/>
      <c r="L4" s="61"/>
    </row>
    <row r="5" spans="1:37" ht="25.5" customHeight="1" x14ac:dyDescent="0.25">
      <c r="A5" s="489" t="s">
        <v>145</v>
      </c>
      <c r="B5" s="489" t="s">
        <v>1021</v>
      </c>
      <c r="C5" s="476" t="s">
        <v>2938</v>
      </c>
      <c r="D5" s="485"/>
      <c r="E5" s="485"/>
      <c r="F5" s="485"/>
      <c r="G5" s="485"/>
      <c r="H5" s="485"/>
      <c r="I5" s="485"/>
      <c r="J5" s="485"/>
      <c r="K5" s="477"/>
      <c r="L5" s="62"/>
      <c r="M5" s="62"/>
      <c r="N5" s="62"/>
      <c r="O5" s="62"/>
      <c r="P5" s="62"/>
      <c r="Q5" s="62"/>
      <c r="R5" s="62"/>
      <c r="S5" s="62"/>
      <c r="T5" s="62"/>
    </row>
    <row r="6" spans="1:37" ht="30.75" customHeight="1" x14ac:dyDescent="0.25">
      <c r="A6" s="489"/>
      <c r="B6" s="489"/>
      <c r="C6" s="473" t="s">
        <v>51</v>
      </c>
      <c r="D6" s="489" t="s">
        <v>13</v>
      </c>
      <c r="E6" s="489"/>
      <c r="F6" s="489"/>
      <c r="G6" s="489" t="s">
        <v>14</v>
      </c>
      <c r="H6" s="489"/>
      <c r="I6" s="489"/>
      <c r="J6" s="473" t="s">
        <v>1022</v>
      </c>
      <c r="K6" s="473" t="s">
        <v>1023</v>
      </c>
      <c r="L6" s="63"/>
      <c r="M6" s="63"/>
      <c r="N6" s="63"/>
      <c r="O6" s="63"/>
      <c r="P6" s="63"/>
      <c r="Q6" s="63"/>
      <c r="R6" s="63"/>
      <c r="S6" s="63"/>
      <c r="T6" s="63"/>
    </row>
    <row r="7" spans="1:37" ht="30.75" customHeight="1" x14ac:dyDescent="0.25">
      <c r="A7" s="489"/>
      <c r="B7" s="489"/>
      <c r="C7" s="475"/>
      <c r="D7" s="107" t="s">
        <v>1024</v>
      </c>
      <c r="E7" s="107" t="s">
        <v>1025</v>
      </c>
      <c r="F7" s="107" t="s">
        <v>7</v>
      </c>
      <c r="G7" s="107" t="s">
        <v>1024</v>
      </c>
      <c r="H7" s="107" t="s">
        <v>1025</v>
      </c>
      <c r="I7" s="107" t="s">
        <v>7</v>
      </c>
      <c r="J7" s="475"/>
      <c r="K7" s="475"/>
      <c r="L7" s="63"/>
      <c r="M7" s="63"/>
      <c r="N7" s="63"/>
      <c r="O7" s="63"/>
      <c r="P7" s="63"/>
      <c r="Q7" s="63"/>
      <c r="R7" s="63"/>
      <c r="S7" s="63"/>
      <c r="T7" s="63"/>
    </row>
    <row r="8" spans="1:37" s="10" customFormat="1" ht="30.75" customHeight="1" x14ac:dyDescent="0.25">
      <c r="A8" s="488" t="s">
        <v>1026</v>
      </c>
      <c r="B8" s="488"/>
      <c r="C8" s="120">
        <f>SUM(C9,C10,C11,C14,C16,C21,C22,C23,C24,C27)</f>
        <v>4330463.3</v>
      </c>
      <c r="D8" s="120">
        <f t="shared" ref="D8:K8" si="0">SUM(D9,D10,D11,D14,D16,D21,D22,D23,D24,D27)</f>
        <v>3146618</v>
      </c>
      <c r="E8" s="120">
        <f t="shared" si="0"/>
        <v>1728068</v>
      </c>
      <c r="F8" s="120">
        <f t="shared" si="0"/>
        <v>1418550</v>
      </c>
      <c r="G8" s="120">
        <f t="shared" si="0"/>
        <v>314662.29999999993</v>
      </c>
      <c r="H8" s="120">
        <f t="shared" si="0"/>
        <v>172806.80000000002</v>
      </c>
      <c r="I8" s="120">
        <f t="shared" si="0"/>
        <v>141855.5</v>
      </c>
      <c r="J8" s="120">
        <f t="shared" si="0"/>
        <v>583864</v>
      </c>
      <c r="K8" s="120">
        <f t="shared" si="0"/>
        <v>285319</v>
      </c>
      <c r="L8" s="64"/>
      <c r="M8" s="64"/>
      <c r="N8" s="64"/>
      <c r="O8" s="64"/>
      <c r="P8" s="64"/>
      <c r="Q8" s="64"/>
      <c r="R8" s="64"/>
      <c r="S8" s="64"/>
      <c r="T8" s="64"/>
      <c r="U8" s="64"/>
      <c r="V8" s="64"/>
      <c r="W8" s="64"/>
      <c r="X8" s="64"/>
      <c r="Y8" s="64"/>
      <c r="Z8" s="64"/>
      <c r="AA8" s="64"/>
      <c r="AB8" s="64"/>
      <c r="AC8" s="64"/>
      <c r="AD8" s="64"/>
      <c r="AE8" s="64"/>
      <c r="AF8" s="64"/>
      <c r="AG8" s="64"/>
      <c r="AH8" s="64"/>
      <c r="AI8" s="64"/>
      <c r="AJ8" s="64"/>
      <c r="AK8" s="64"/>
    </row>
    <row r="9" spans="1:37" s="65" customFormat="1" ht="30.75" customHeight="1" x14ac:dyDescent="0.25">
      <c r="A9" s="121" t="s">
        <v>16</v>
      </c>
      <c r="B9" s="122" t="s">
        <v>241</v>
      </c>
      <c r="C9" s="123">
        <f>SUM(D9,G9,J9,K9)</f>
        <v>368941.1</v>
      </c>
      <c r="D9" s="123">
        <f>E9+F9</f>
        <v>182511</v>
      </c>
      <c r="E9" s="123">
        <v>108160</v>
      </c>
      <c r="F9" s="123">
        <v>74351</v>
      </c>
      <c r="G9" s="123">
        <f>H9+I9</f>
        <v>18251.099999999999</v>
      </c>
      <c r="H9" s="123">
        <f>ROUND(E9*10/100,0)</f>
        <v>10816</v>
      </c>
      <c r="I9" s="123">
        <f>F9*10/100</f>
        <v>7435.1</v>
      </c>
      <c r="J9" s="123">
        <v>163009</v>
      </c>
      <c r="K9" s="123">
        <v>5170</v>
      </c>
      <c r="L9" s="64"/>
      <c r="M9" s="64"/>
      <c r="N9" s="64"/>
      <c r="O9" s="64"/>
      <c r="P9" s="64"/>
      <c r="Q9" s="64"/>
      <c r="R9" s="64"/>
      <c r="S9" s="64"/>
      <c r="T9" s="64"/>
      <c r="U9" s="64"/>
      <c r="V9" s="64"/>
      <c r="W9" s="64"/>
      <c r="X9" s="64"/>
      <c r="Y9" s="64"/>
      <c r="Z9" s="64"/>
      <c r="AA9" s="64"/>
      <c r="AB9" s="64"/>
      <c r="AC9" s="64"/>
    </row>
    <row r="10" spans="1:37" s="65" customFormat="1" ht="30.75" customHeight="1" x14ac:dyDescent="0.25">
      <c r="A10" s="121" t="s">
        <v>26</v>
      </c>
      <c r="B10" s="122" t="s">
        <v>277</v>
      </c>
      <c r="C10" s="123">
        <f>SUM(D10,G10,J10,K10)</f>
        <v>458779.9</v>
      </c>
      <c r="D10" s="123">
        <f>E10+F10</f>
        <v>390269</v>
      </c>
      <c r="E10" s="123">
        <v>387653</v>
      </c>
      <c r="F10" s="123">
        <v>2616</v>
      </c>
      <c r="G10" s="124">
        <f>H10+I10</f>
        <v>39026.9</v>
      </c>
      <c r="H10" s="124">
        <f>E10*10/100</f>
        <v>38765.300000000003</v>
      </c>
      <c r="I10" s="124">
        <f>F10*10/100</f>
        <v>261.60000000000002</v>
      </c>
      <c r="J10" s="124">
        <f>17675+(112*25)</f>
        <v>20475</v>
      </c>
      <c r="K10" s="124">
        <f>7777+(112*11)</f>
        <v>9009</v>
      </c>
      <c r="L10" s="64"/>
      <c r="M10" s="64"/>
      <c r="N10" s="64"/>
      <c r="O10" s="64"/>
      <c r="P10" s="64"/>
      <c r="Q10" s="64"/>
      <c r="R10" s="64"/>
      <c r="S10" s="64"/>
      <c r="T10" s="64"/>
      <c r="U10" s="64"/>
      <c r="V10" s="64"/>
      <c r="W10" s="64"/>
      <c r="X10" s="64"/>
      <c r="Y10" s="64"/>
      <c r="Z10" s="64"/>
      <c r="AA10" s="64"/>
      <c r="AB10" s="64"/>
      <c r="AC10" s="64"/>
    </row>
    <row r="11" spans="1:37" s="10" customFormat="1" ht="30.75" customHeight="1" x14ac:dyDescent="0.25">
      <c r="A11" s="121" t="s">
        <v>36</v>
      </c>
      <c r="B11" s="122" t="s">
        <v>288</v>
      </c>
      <c r="C11" s="123">
        <f>SUM(C12:C13)</f>
        <v>1473503</v>
      </c>
      <c r="D11" s="123">
        <f t="shared" ref="D11:K11" si="1">SUM(D12:D13)</f>
        <v>739865</v>
      </c>
      <c r="E11" s="123">
        <f t="shared" si="1"/>
        <v>29724</v>
      </c>
      <c r="F11" s="123">
        <f t="shared" si="1"/>
        <v>710141</v>
      </c>
      <c r="G11" s="123">
        <f t="shared" si="1"/>
        <v>73987</v>
      </c>
      <c r="H11" s="123">
        <f t="shared" si="1"/>
        <v>2972.4</v>
      </c>
      <c r="I11" s="123">
        <f t="shared" si="1"/>
        <v>71014.600000000006</v>
      </c>
      <c r="J11" s="123">
        <f t="shared" si="1"/>
        <v>400380</v>
      </c>
      <c r="K11" s="123">
        <f t="shared" si="1"/>
        <v>259271</v>
      </c>
      <c r="L11" s="64"/>
      <c r="M11" s="64"/>
      <c r="N11" s="64"/>
      <c r="O11" s="64"/>
      <c r="P11" s="64"/>
      <c r="Q11" s="64"/>
      <c r="R11" s="64"/>
      <c r="S11" s="64"/>
      <c r="T11" s="64"/>
      <c r="U11" s="64"/>
      <c r="V11" s="64"/>
      <c r="W11" s="64"/>
      <c r="X11" s="64"/>
      <c r="Y11" s="64"/>
      <c r="Z11" s="64"/>
      <c r="AA11" s="64"/>
      <c r="AB11" s="64"/>
      <c r="AC11" s="64"/>
    </row>
    <row r="12" spans="1:37" ht="30.75" customHeight="1" x14ac:dyDescent="0.25">
      <c r="A12" s="54">
        <v>1</v>
      </c>
      <c r="B12" s="52" t="s">
        <v>1027</v>
      </c>
      <c r="C12" s="53">
        <f>D12+G12+J12+K12</f>
        <v>563646</v>
      </c>
      <c r="D12" s="53">
        <f>E12+F12</f>
        <v>512405</v>
      </c>
      <c r="E12" s="53"/>
      <c r="F12" s="53">
        <v>512405</v>
      </c>
      <c r="G12" s="53">
        <f>H12+I12</f>
        <v>51241</v>
      </c>
      <c r="H12" s="118"/>
      <c r="I12" s="53">
        <f>ROUND(F12*10/100,0)</f>
        <v>51241</v>
      </c>
      <c r="J12" s="118"/>
      <c r="K12" s="118"/>
      <c r="L12" s="64"/>
      <c r="M12" s="64"/>
      <c r="N12" s="64"/>
      <c r="O12" s="64"/>
      <c r="P12" s="64"/>
      <c r="Q12" s="64"/>
      <c r="R12" s="64"/>
      <c r="S12" s="64"/>
      <c r="T12" s="64"/>
      <c r="U12" s="64"/>
      <c r="V12" s="64"/>
      <c r="W12" s="64"/>
      <c r="X12" s="64"/>
      <c r="Y12" s="64"/>
      <c r="Z12" s="64"/>
      <c r="AA12" s="64"/>
      <c r="AB12" s="64"/>
      <c r="AC12" s="64"/>
    </row>
    <row r="13" spans="1:37" ht="40.5" customHeight="1" x14ac:dyDescent="0.25">
      <c r="A13" s="54">
        <v>2</v>
      </c>
      <c r="B13" s="52" t="s">
        <v>1028</v>
      </c>
      <c r="C13" s="53">
        <f>D13+G13+J13+K13</f>
        <v>909857</v>
      </c>
      <c r="D13" s="53">
        <f>E13+F13</f>
        <v>227460</v>
      </c>
      <c r="E13" s="53">
        <v>29724</v>
      </c>
      <c r="F13" s="53">
        <v>197736</v>
      </c>
      <c r="G13" s="53">
        <f>H13+I13</f>
        <v>22746</v>
      </c>
      <c r="H13" s="53">
        <f>E13*10/100</f>
        <v>2972.4</v>
      </c>
      <c r="I13" s="53">
        <f>F13*10/100</f>
        <v>19773.599999999999</v>
      </c>
      <c r="J13" s="53">
        <v>400380</v>
      </c>
      <c r="K13" s="53">
        <v>259271</v>
      </c>
      <c r="L13" s="64"/>
      <c r="M13" s="64"/>
      <c r="N13" s="64"/>
      <c r="O13" s="64"/>
      <c r="P13" s="64"/>
      <c r="Q13" s="64"/>
      <c r="R13" s="64"/>
      <c r="S13" s="64"/>
      <c r="T13" s="64"/>
      <c r="U13" s="64"/>
      <c r="V13" s="64"/>
      <c r="W13" s="64"/>
      <c r="X13" s="64"/>
      <c r="Y13" s="64"/>
      <c r="Z13" s="64"/>
      <c r="AA13" s="64"/>
      <c r="AB13" s="64"/>
      <c r="AC13" s="64"/>
    </row>
    <row r="14" spans="1:37" s="10" customFormat="1" ht="40.5" customHeight="1" x14ac:dyDescent="0.25">
      <c r="A14" s="121" t="s">
        <v>39</v>
      </c>
      <c r="B14" s="122" t="s">
        <v>292</v>
      </c>
      <c r="C14" s="123">
        <f>C15</f>
        <v>950380.2</v>
      </c>
      <c r="D14" s="123">
        <f t="shared" ref="D14:K14" si="2">D15</f>
        <v>863982</v>
      </c>
      <c r="E14" s="123">
        <f t="shared" si="2"/>
        <v>798653</v>
      </c>
      <c r="F14" s="123">
        <f t="shared" si="2"/>
        <v>65329</v>
      </c>
      <c r="G14" s="123">
        <f t="shared" si="2"/>
        <v>86398.2</v>
      </c>
      <c r="H14" s="123">
        <f t="shared" si="2"/>
        <v>79865.3</v>
      </c>
      <c r="I14" s="123">
        <f t="shared" si="2"/>
        <v>6532.9</v>
      </c>
      <c r="J14" s="125">
        <f t="shared" si="2"/>
        <v>0</v>
      </c>
      <c r="K14" s="125">
        <f t="shared" si="2"/>
        <v>0</v>
      </c>
      <c r="L14" s="64"/>
      <c r="M14" s="64"/>
      <c r="N14" s="64"/>
      <c r="O14" s="64"/>
      <c r="P14" s="64"/>
      <c r="Q14" s="64"/>
      <c r="R14" s="64"/>
      <c r="S14" s="64"/>
      <c r="T14" s="64"/>
      <c r="U14" s="64"/>
      <c r="V14" s="64"/>
      <c r="W14" s="64"/>
      <c r="X14" s="64"/>
      <c r="Y14" s="64"/>
      <c r="Z14" s="64"/>
      <c r="AA14" s="64"/>
      <c r="AB14" s="64"/>
      <c r="AC14" s="64"/>
    </row>
    <row r="15" spans="1:37" ht="30.75" customHeight="1" x14ac:dyDescent="0.25">
      <c r="A15" s="54">
        <v>1</v>
      </c>
      <c r="B15" s="52" t="s">
        <v>1029</v>
      </c>
      <c r="C15" s="53">
        <f>D15+G15+J15+K15</f>
        <v>950380.2</v>
      </c>
      <c r="D15" s="53">
        <f>E15+F15</f>
        <v>863982</v>
      </c>
      <c r="E15" s="53">
        <v>798653</v>
      </c>
      <c r="F15" s="53">
        <v>65329</v>
      </c>
      <c r="G15" s="53">
        <f>H15+I15</f>
        <v>86398.2</v>
      </c>
      <c r="H15" s="53">
        <f>E15*10/100</f>
        <v>79865.3</v>
      </c>
      <c r="I15" s="53">
        <f>F15*10/100</f>
        <v>6532.9</v>
      </c>
      <c r="J15" s="118"/>
      <c r="K15" s="118"/>
      <c r="L15" s="64"/>
      <c r="M15" s="64"/>
      <c r="N15" s="64"/>
      <c r="O15" s="64"/>
      <c r="P15" s="64"/>
      <c r="Q15" s="64"/>
      <c r="R15" s="64"/>
      <c r="S15" s="64"/>
      <c r="T15" s="64"/>
      <c r="U15" s="64"/>
      <c r="V15" s="64"/>
      <c r="W15" s="64"/>
      <c r="X15" s="64"/>
      <c r="Y15" s="64"/>
      <c r="Z15" s="64"/>
      <c r="AA15" s="64"/>
      <c r="AB15" s="64"/>
      <c r="AC15" s="64"/>
    </row>
    <row r="16" spans="1:37" s="10" customFormat="1" ht="30.75" customHeight="1" x14ac:dyDescent="0.25">
      <c r="A16" s="121" t="s">
        <v>65</v>
      </c>
      <c r="B16" s="122" t="s">
        <v>428</v>
      </c>
      <c r="C16" s="123">
        <f>SUM(C17:C20)</f>
        <v>717275.9</v>
      </c>
      <c r="D16" s="123">
        <f t="shared" ref="D16:K16" si="3">SUM(D17:D20)</f>
        <v>652069</v>
      </c>
      <c r="E16" s="123">
        <f t="shared" si="3"/>
        <v>265632</v>
      </c>
      <c r="F16" s="123">
        <f t="shared" si="3"/>
        <v>386437</v>
      </c>
      <c r="G16" s="123">
        <f t="shared" si="3"/>
        <v>65206.899999999994</v>
      </c>
      <c r="H16" s="123">
        <f t="shared" si="3"/>
        <v>26563.200000000001</v>
      </c>
      <c r="I16" s="123">
        <f t="shared" si="3"/>
        <v>38643.699999999997</v>
      </c>
      <c r="J16" s="125">
        <f t="shared" si="3"/>
        <v>0</v>
      </c>
      <c r="K16" s="125">
        <f t="shared" si="3"/>
        <v>0</v>
      </c>
      <c r="L16" s="64"/>
      <c r="M16" s="64"/>
      <c r="N16" s="64"/>
      <c r="O16" s="64"/>
      <c r="P16" s="64"/>
      <c r="Q16" s="64"/>
      <c r="R16" s="64"/>
      <c r="S16" s="64"/>
      <c r="T16" s="64"/>
      <c r="U16" s="64"/>
      <c r="V16" s="64"/>
      <c r="W16" s="64"/>
      <c r="X16" s="64"/>
      <c r="Y16" s="64"/>
      <c r="Z16" s="64"/>
      <c r="AA16" s="64"/>
      <c r="AB16" s="64"/>
      <c r="AC16" s="64"/>
    </row>
    <row r="17" spans="1:29" ht="40.5" customHeight="1" x14ac:dyDescent="0.25">
      <c r="A17" s="54">
        <v>1</v>
      </c>
      <c r="B17" s="52" t="s">
        <v>1030</v>
      </c>
      <c r="C17" s="53">
        <f>D17+G17+J17+K17</f>
        <v>457853</v>
      </c>
      <c r="D17" s="53">
        <f t="shared" ref="D17:D23" si="4">E17+F17</f>
        <v>416230</v>
      </c>
      <c r="E17" s="53">
        <v>265632</v>
      </c>
      <c r="F17" s="53">
        <v>150598</v>
      </c>
      <c r="G17" s="53">
        <f>H17+I17</f>
        <v>41623</v>
      </c>
      <c r="H17" s="53">
        <f>E17*10/100</f>
        <v>26563.200000000001</v>
      </c>
      <c r="I17" s="53">
        <f>F17*10/100</f>
        <v>15059.8</v>
      </c>
      <c r="J17" s="118"/>
      <c r="K17" s="118"/>
      <c r="L17" s="64"/>
      <c r="M17" s="64"/>
      <c r="N17" s="64"/>
      <c r="O17" s="64"/>
      <c r="P17" s="64"/>
      <c r="Q17" s="64"/>
      <c r="R17" s="64"/>
      <c r="S17" s="64"/>
      <c r="T17" s="64"/>
      <c r="U17" s="64"/>
      <c r="V17" s="64"/>
      <c r="W17" s="64"/>
      <c r="X17" s="64"/>
      <c r="Y17" s="64"/>
      <c r="Z17" s="64"/>
      <c r="AA17" s="64"/>
      <c r="AB17" s="64"/>
      <c r="AC17" s="64"/>
    </row>
    <row r="18" spans="1:29" ht="30.75" customHeight="1" x14ac:dyDescent="0.25">
      <c r="A18" s="54">
        <v>2</v>
      </c>
      <c r="B18" s="52" t="s">
        <v>1031</v>
      </c>
      <c r="C18" s="53">
        <f>D18+G18+J18+K18</f>
        <v>39921.199999999997</v>
      </c>
      <c r="D18" s="53">
        <f t="shared" si="4"/>
        <v>36292</v>
      </c>
      <c r="E18" s="118"/>
      <c r="F18" s="53">
        <v>36292</v>
      </c>
      <c r="G18" s="53">
        <f t="shared" ref="G18:G23" si="5">H18+I18</f>
        <v>3629.2</v>
      </c>
      <c r="H18" s="118"/>
      <c r="I18" s="53">
        <f t="shared" ref="I18:I20" si="6">F18*10/100</f>
        <v>3629.2</v>
      </c>
      <c r="J18" s="118"/>
      <c r="K18" s="118"/>
      <c r="L18" s="64"/>
      <c r="M18" s="64"/>
      <c r="N18" s="64"/>
      <c r="O18" s="64"/>
      <c r="P18" s="64"/>
      <c r="Q18" s="64"/>
      <c r="R18" s="64"/>
      <c r="S18" s="64"/>
      <c r="T18" s="64"/>
      <c r="U18" s="64"/>
      <c r="V18" s="64"/>
      <c r="W18" s="64"/>
      <c r="X18" s="64"/>
      <c r="Y18" s="64"/>
      <c r="Z18" s="64"/>
      <c r="AA18" s="64"/>
      <c r="AB18" s="64"/>
      <c r="AC18" s="64"/>
    </row>
    <row r="19" spans="1:29" ht="30.75" customHeight="1" x14ac:dyDescent="0.25">
      <c r="A19" s="54">
        <v>3</v>
      </c>
      <c r="B19" s="52" t="s">
        <v>1032</v>
      </c>
      <c r="C19" s="53">
        <f t="shared" ref="C19:C20" si="7">D19+G19+J19+K19</f>
        <v>177894.2</v>
      </c>
      <c r="D19" s="53">
        <f t="shared" si="4"/>
        <v>161722</v>
      </c>
      <c r="E19" s="118"/>
      <c r="F19" s="53">
        <v>161722</v>
      </c>
      <c r="G19" s="53">
        <f t="shared" si="5"/>
        <v>16172.2</v>
      </c>
      <c r="H19" s="118"/>
      <c r="I19" s="53">
        <f t="shared" si="6"/>
        <v>16172.2</v>
      </c>
      <c r="J19" s="118"/>
      <c r="K19" s="118"/>
      <c r="L19" s="64"/>
      <c r="M19" s="64"/>
      <c r="N19" s="64"/>
      <c r="O19" s="64"/>
      <c r="P19" s="64"/>
      <c r="Q19" s="64"/>
      <c r="R19" s="64"/>
      <c r="S19" s="64"/>
      <c r="T19" s="64"/>
      <c r="U19" s="64"/>
      <c r="V19" s="64"/>
      <c r="W19" s="64"/>
      <c r="X19" s="64"/>
      <c r="Y19" s="64"/>
      <c r="Z19" s="64"/>
      <c r="AA19" s="64"/>
      <c r="AB19" s="64"/>
      <c r="AC19" s="64"/>
    </row>
    <row r="20" spans="1:29" ht="30.75" customHeight="1" x14ac:dyDescent="0.25">
      <c r="A20" s="54">
        <v>4</v>
      </c>
      <c r="B20" s="52" t="s">
        <v>1033</v>
      </c>
      <c r="C20" s="53">
        <f t="shared" si="7"/>
        <v>41607.5</v>
      </c>
      <c r="D20" s="53">
        <f t="shared" si="4"/>
        <v>37825</v>
      </c>
      <c r="E20" s="118"/>
      <c r="F20" s="53">
        <v>37825</v>
      </c>
      <c r="G20" s="53">
        <f t="shared" si="5"/>
        <v>3782.5</v>
      </c>
      <c r="H20" s="118"/>
      <c r="I20" s="53">
        <f t="shared" si="6"/>
        <v>3782.5</v>
      </c>
      <c r="J20" s="118"/>
      <c r="K20" s="118"/>
      <c r="L20" s="64"/>
      <c r="M20" s="64"/>
      <c r="N20" s="64"/>
      <c r="O20" s="64"/>
      <c r="P20" s="64"/>
      <c r="Q20" s="64"/>
      <c r="R20" s="64"/>
      <c r="S20" s="64"/>
      <c r="T20" s="64"/>
      <c r="U20" s="64"/>
      <c r="V20" s="64"/>
      <c r="W20" s="64"/>
      <c r="X20" s="64"/>
      <c r="Y20" s="64"/>
      <c r="Z20" s="64"/>
      <c r="AA20" s="64"/>
      <c r="AB20" s="64"/>
      <c r="AC20" s="64"/>
    </row>
    <row r="21" spans="1:29" s="10" customFormat="1" ht="30.75" customHeight="1" x14ac:dyDescent="0.25">
      <c r="A21" s="121" t="s">
        <v>42</v>
      </c>
      <c r="B21" s="122" t="s">
        <v>432</v>
      </c>
      <c r="C21" s="123">
        <f>D21+G21+J21+K21</f>
        <v>124543.1</v>
      </c>
      <c r="D21" s="123">
        <f t="shared" si="4"/>
        <v>102431</v>
      </c>
      <c r="E21" s="123">
        <v>73847</v>
      </c>
      <c r="F21" s="123">
        <v>28584</v>
      </c>
      <c r="G21" s="123">
        <f t="shared" si="5"/>
        <v>10243.1</v>
      </c>
      <c r="H21" s="123">
        <f>E21*10/100</f>
        <v>7384.7</v>
      </c>
      <c r="I21" s="123">
        <f>F21*10/100</f>
        <v>2858.4</v>
      </c>
      <c r="J21" s="126"/>
      <c r="K21" s="123">
        <v>11869</v>
      </c>
      <c r="L21" s="64"/>
      <c r="M21" s="64"/>
      <c r="N21" s="64"/>
      <c r="O21" s="64"/>
      <c r="P21" s="64"/>
      <c r="Q21" s="64"/>
      <c r="R21" s="64"/>
      <c r="S21" s="64"/>
      <c r="T21" s="64"/>
      <c r="U21" s="64"/>
      <c r="V21" s="64"/>
      <c r="W21" s="64"/>
      <c r="X21" s="64"/>
      <c r="Y21" s="64"/>
      <c r="Z21" s="64"/>
      <c r="AA21" s="64"/>
      <c r="AB21" s="64"/>
      <c r="AC21" s="64"/>
    </row>
    <row r="22" spans="1:29" s="10" customFormat="1" ht="30.75" customHeight="1" x14ac:dyDescent="0.25">
      <c r="A22" s="121" t="s">
        <v>47</v>
      </c>
      <c r="B22" s="122" t="s">
        <v>464</v>
      </c>
      <c r="C22" s="123">
        <f>D22+G22+J22+K22</f>
        <v>64521.599999999999</v>
      </c>
      <c r="D22" s="123">
        <f t="shared" si="4"/>
        <v>58656</v>
      </c>
      <c r="E22" s="123">
        <v>29985</v>
      </c>
      <c r="F22" s="123">
        <v>28671</v>
      </c>
      <c r="G22" s="123">
        <f t="shared" si="5"/>
        <v>5865.6</v>
      </c>
      <c r="H22" s="123">
        <f t="shared" ref="H22:I23" si="8">E22*10/100</f>
        <v>2998.5</v>
      </c>
      <c r="I22" s="123">
        <f t="shared" si="8"/>
        <v>2867.1</v>
      </c>
      <c r="J22" s="126"/>
      <c r="K22" s="126"/>
      <c r="L22" s="64"/>
      <c r="M22" s="64"/>
      <c r="N22" s="64"/>
      <c r="O22" s="64"/>
      <c r="P22" s="64"/>
      <c r="Q22" s="64"/>
      <c r="R22" s="64"/>
      <c r="S22" s="64"/>
      <c r="T22" s="64"/>
      <c r="U22" s="64"/>
      <c r="V22" s="64"/>
      <c r="W22" s="64"/>
      <c r="X22" s="64"/>
      <c r="Y22" s="64"/>
      <c r="Z22" s="64"/>
      <c r="AA22" s="64"/>
      <c r="AB22" s="64"/>
      <c r="AC22" s="64"/>
    </row>
    <row r="23" spans="1:29" s="65" customFormat="1" ht="30.75" customHeight="1" x14ac:dyDescent="0.25">
      <c r="A23" s="121" t="s">
        <v>129</v>
      </c>
      <c r="B23" s="122" t="s">
        <v>492</v>
      </c>
      <c r="C23" s="123">
        <f>D23+G23+J23+K23</f>
        <v>70250.399999999994</v>
      </c>
      <c r="D23" s="123">
        <f t="shared" si="4"/>
        <v>63864</v>
      </c>
      <c r="E23" s="126"/>
      <c r="F23" s="123">
        <v>63864</v>
      </c>
      <c r="G23" s="123">
        <f t="shared" si="5"/>
        <v>6386.4</v>
      </c>
      <c r="H23" s="126"/>
      <c r="I23" s="123">
        <f t="shared" si="8"/>
        <v>6386.4</v>
      </c>
      <c r="J23" s="126"/>
      <c r="K23" s="126"/>
      <c r="L23" s="64"/>
      <c r="M23" s="64"/>
      <c r="N23" s="64"/>
      <c r="O23" s="64"/>
      <c r="P23" s="64"/>
      <c r="Q23" s="64"/>
      <c r="R23" s="64"/>
      <c r="S23" s="64"/>
      <c r="T23" s="64"/>
      <c r="U23" s="64"/>
      <c r="V23" s="64"/>
      <c r="W23" s="64"/>
      <c r="X23" s="64"/>
      <c r="Y23" s="64"/>
      <c r="Z23" s="64"/>
      <c r="AA23" s="64"/>
      <c r="AB23" s="64"/>
      <c r="AC23" s="64"/>
    </row>
    <row r="24" spans="1:29" s="65" customFormat="1" ht="30.75" customHeight="1" x14ac:dyDescent="0.25">
      <c r="A24" s="121" t="s">
        <v>137</v>
      </c>
      <c r="B24" s="122" t="s">
        <v>466</v>
      </c>
      <c r="C24" s="123">
        <f>SUM(C25:C26)</f>
        <v>33217.800000000003</v>
      </c>
      <c r="D24" s="123">
        <f t="shared" ref="D24:K24" si="9">SUM(D25:D26)</f>
        <v>30198</v>
      </c>
      <c r="E24" s="123">
        <f t="shared" si="9"/>
        <v>9918</v>
      </c>
      <c r="F24" s="123">
        <f t="shared" si="9"/>
        <v>20280</v>
      </c>
      <c r="G24" s="123">
        <f t="shared" si="9"/>
        <v>3019.7999999999997</v>
      </c>
      <c r="H24" s="123">
        <f t="shared" si="9"/>
        <v>991.8</v>
      </c>
      <c r="I24" s="123">
        <f t="shared" si="9"/>
        <v>2028</v>
      </c>
      <c r="J24" s="125">
        <f t="shared" si="9"/>
        <v>0</v>
      </c>
      <c r="K24" s="125">
        <f t="shared" si="9"/>
        <v>0</v>
      </c>
      <c r="L24" s="64"/>
      <c r="M24" s="64"/>
      <c r="N24" s="64"/>
      <c r="O24" s="64"/>
      <c r="P24" s="64"/>
      <c r="Q24" s="64"/>
      <c r="R24" s="64"/>
      <c r="S24" s="64"/>
      <c r="T24" s="64"/>
      <c r="U24" s="64"/>
      <c r="V24" s="64"/>
      <c r="W24" s="64"/>
      <c r="X24" s="64"/>
      <c r="Y24" s="64"/>
      <c r="Z24" s="64"/>
      <c r="AA24" s="64"/>
      <c r="AB24" s="64"/>
      <c r="AC24" s="64"/>
    </row>
    <row r="25" spans="1:29" ht="30.75" customHeight="1" x14ac:dyDescent="0.25">
      <c r="A25" s="54">
        <v>1</v>
      </c>
      <c r="B25" s="52" t="s">
        <v>1034</v>
      </c>
      <c r="C25" s="53">
        <f>D25+G25+J25+K25</f>
        <v>17778.2</v>
      </c>
      <c r="D25" s="53">
        <f>E25+F25</f>
        <v>16162</v>
      </c>
      <c r="E25" s="53">
        <v>9918</v>
      </c>
      <c r="F25" s="53">
        <v>6244</v>
      </c>
      <c r="G25" s="53">
        <f>H25+I25</f>
        <v>1616.1999999999998</v>
      </c>
      <c r="H25" s="53">
        <f>E25*10/100</f>
        <v>991.8</v>
      </c>
      <c r="I25" s="53">
        <f>F25*10/100</f>
        <v>624.4</v>
      </c>
      <c r="J25" s="118"/>
      <c r="K25" s="118"/>
      <c r="L25" s="64"/>
      <c r="M25" s="64"/>
      <c r="N25" s="64"/>
      <c r="O25" s="64"/>
      <c r="P25" s="64"/>
      <c r="Q25" s="64"/>
      <c r="R25" s="64"/>
      <c r="S25" s="64"/>
      <c r="T25" s="64"/>
      <c r="U25" s="64"/>
      <c r="V25" s="64"/>
      <c r="W25" s="64"/>
      <c r="X25" s="64"/>
      <c r="Y25" s="64"/>
      <c r="Z25" s="64"/>
      <c r="AA25" s="64"/>
      <c r="AB25" s="64"/>
      <c r="AC25" s="64"/>
    </row>
    <row r="26" spans="1:29" ht="30.75" customHeight="1" x14ac:dyDescent="0.25">
      <c r="A26" s="54">
        <v>2</v>
      </c>
      <c r="B26" s="127" t="s">
        <v>1035</v>
      </c>
      <c r="C26" s="53">
        <f>D26+G26+J26+K26</f>
        <v>15439.6</v>
      </c>
      <c r="D26" s="53">
        <f>E26+F26</f>
        <v>14036</v>
      </c>
      <c r="E26" s="118"/>
      <c r="F26" s="53">
        <v>14036</v>
      </c>
      <c r="G26" s="53">
        <f>H26+I26</f>
        <v>1403.6</v>
      </c>
      <c r="H26" s="118"/>
      <c r="I26" s="53">
        <f>F26*10/100</f>
        <v>1403.6</v>
      </c>
      <c r="J26" s="118"/>
      <c r="K26" s="118"/>
      <c r="L26" s="64"/>
      <c r="M26" s="64"/>
      <c r="N26" s="64"/>
      <c r="O26" s="64"/>
      <c r="P26" s="64"/>
      <c r="Q26" s="64"/>
      <c r="R26" s="64"/>
      <c r="S26" s="64"/>
      <c r="T26" s="64"/>
      <c r="U26" s="64"/>
      <c r="V26" s="64"/>
      <c r="W26" s="64"/>
      <c r="X26" s="64"/>
      <c r="Y26" s="64"/>
      <c r="Z26" s="64"/>
      <c r="AA26" s="64"/>
      <c r="AB26" s="64"/>
      <c r="AC26" s="64"/>
    </row>
    <row r="27" spans="1:29" s="10" customFormat="1" ht="40.5" customHeight="1" x14ac:dyDescent="0.25">
      <c r="A27" s="121" t="s">
        <v>142</v>
      </c>
      <c r="B27" s="122" t="s">
        <v>471</v>
      </c>
      <c r="C27" s="123">
        <f>SUM(C28:C30)</f>
        <v>69050.3</v>
      </c>
      <c r="D27" s="123">
        <f t="shared" ref="D27:K27" si="10">SUM(D28:D30)</f>
        <v>62773</v>
      </c>
      <c r="E27" s="123">
        <f t="shared" si="10"/>
        <v>24496</v>
      </c>
      <c r="F27" s="123">
        <f t="shared" si="10"/>
        <v>38277</v>
      </c>
      <c r="G27" s="123">
        <f t="shared" si="10"/>
        <v>6277.3</v>
      </c>
      <c r="H27" s="123">
        <f t="shared" si="10"/>
        <v>2449.6</v>
      </c>
      <c r="I27" s="123">
        <f t="shared" si="10"/>
        <v>3827.7</v>
      </c>
      <c r="J27" s="125">
        <f t="shared" si="10"/>
        <v>0</v>
      </c>
      <c r="K27" s="125">
        <f t="shared" si="10"/>
        <v>0</v>
      </c>
      <c r="L27" s="64"/>
      <c r="M27" s="64"/>
      <c r="N27" s="64"/>
      <c r="O27" s="64"/>
      <c r="P27" s="64"/>
      <c r="Q27" s="64"/>
      <c r="R27" s="64"/>
      <c r="S27" s="64"/>
      <c r="T27" s="64"/>
      <c r="U27" s="64"/>
      <c r="V27" s="64"/>
      <c r="W27" s="64"/>
      <c r="X27" s="64"/>
      <c r="Y27" s="64"/>
      <c r="Z27" s="64"/>
      <c r="AA27" s="64"/>
      <c r="AB27" s="64"/>
      <c r="AC27" s="64"/>
    </row>
    <row r="28" spans="1:29" ht="54.75" customHeight="1" x14ac:dyDescent="0.25">
      <c r="A28" s="54">
        <v>1</v>
      </c>
      <c r="B28" s="52" t="s">
        <v>1036</v>
      </c>
      <c r="C28" s="53">
        <f>D28+G28+J28+K28</f>
        <v>26231.7</v>
      </c>
      <c r="D28" s="53">
        <f>E28+F28</f>
        <v>23847</v>
      </c>
      <c r="E28" s="118"/>
      <c r="F28" s="53">
        <v>23847</v>
      </c>
      <c r="G28" s="53">
        <f>H28+I28</f>
        <v>2384.6999999999998</v>
      </c>
      <c r="H28" s="118"/>
      <c r="I28" s="53">
        <f t="shared" ref="H28:I30" si="11">F28*10/100</f>
        <v>2384.6999999999998</v>
      </c>
      <c r="J28" s="118"/>
      <c r="K28" s="118"/>
      <c r="L28" s="64"/>
      <c r="M28" s="64"/>
      <c r="N28" s="64"/>
      <c r="O28" s="64"/>
      <c r="P28" s="64"/>
      <c r="Q28" s="64"/>
      <c r="R28" s="64"/>
      <c r="S28" s="64"/>
      <c r="T28" s="64"/>
      <c r="U28" s="64"/>
      <c r="V28" s="64"/>
      <c r="W28" s="64"/>
      <c r="X28" s="64"/>
      <c r="Y28" s="64"/>
      <c r="Z28" s="64"/>
      <c r="AA28" s="64"/>
      <c r="AB28" s="64"/>
      <c r="AC28" s="64"/>
    </row>
    <row r="29" spans="1:29" ht="30.75" customHeight="1" x14ac:dyDescent="0.25">
      <c r="A29" s="54">
        <v>2</v>
      </c>
      <c r="B29" s="52" t="s">
        <v>1037</v>
      </c>
      <c r="C29" s="53">
        <f t="shared" ref="C29:C30" si="12">D29+G29+J29+K29</f>
        <v>33660</v>
      </c>
      <c r="D29" s="53">
        <f>E29+F29</f>
        <v>30600</v>
      </c>
      <c r="E29" s="53">
        <v>24496</v>
      </c>
      <c r="F29" s="53">
        <v>6104</v>
      </c>
      <c r="G29" s="53">
        <f t="shared" ref="G29:G30" si="13">H29+I29</f>
        <v>3060</v>
      </c>
      <c r="H29" s="53">
        <f t="shared" si="11"/>
        <v>2449.6</v>
      </c>
      <c r="I29" s="53">
        <f t="shared" si="11"/>
        <v>610.4</v>
      </c>
      <c r="J29" s="118"/>
      <c r="K29" s="118"/>
      <c r="L29" s="64"/>
      <c r="M29" s="64"/>
      <c r="N29" s="64"/>
      <c r="O29" s="64"/>
      <c r="P29" s="64"/>
      <c r="Q29" s="64"/>
      <c r="R29" s="64"/>
      <c r="S29" s="64"/>
      <c r="T29" s="64"/>
      <c r="U29" s="64"/>
      <c r="V29" s="64"/>
      <c r="W29" s="64"/>
      <c r="X29" s="64"/>
      <c r="Y29" s="64"/>
      <c r="Z29" s="64"/>
      <c r="AA29" s="64"/>
      <c r="AB29" s="64"/>
      <c r="AC29" s="64"/>
    </row>
    <row r="30" spans="1:29" ht="30.75" customHeight="1" x14ac:dyDescent="0.25">
      <c r="A30" s="55">
        <v>3</v>
      </c>
      <c r="B30" s="56" t="s">
        <v>1038</v>
      </c>
      <c r="C30" s="57">
        <f t="shared" si="12"/>
        <v>9158.6</v>
      </c>
      <c r="D30" s="57">
        <f>E30+F30</f>
        <v>8326</v>
      </c>
      <c r="E30" s="119"/>
      <c r="F30" s="57">
        <v>8326</v>
      </c>
      <c r="G30" s="57">
        <f t="shared" si="13"/>
        <v>832.6</v>
      </c>
      <c r="H30" s="119"/>
      <c r="I30" s="57">
        <f t="shared" si="11"/>
        <v>832.6</v>
      </c>
      <c r="J30" s="119"/>
      <c r="K30" s="119"/>
      <c r="L30" s="64"/>
      <c r="M30" s="64"/>
      <c r="N30" s="64"/>
      <c r="O30" s="64"/>
      <c r="P30" s="64"/>
      <c r="Q30" s="64"/>
      <c r="R30" s="64"/>
      <c r="S30" s="64"/>
      <c r="T30" s="64"/>
      <c r="U30" s="64"/>
      <c r="V30" s="64"/>
      <c r="W30" s="64"/>
    </row>
  </sheetData>
  <mergeCells count="13">
    <mergeCell ref="A2:K2"/>
    <mergeCell ref="A3:K3"/>
    <mergeCell ref="A1:K1"/>
    <mergeCell ref="A8:B8"/>
    <mergeCell ref="J6:J7"/>
    <mergeCell ref="K6:K7"/>
    <mergeCell ref="A5:A7"/>
    <mergeCell ref="B5:B7"/>
    <mergeCell ref="C6:C7"/>
    <mergeCell ref="D6:F6"/>
    <mergeCell ref="G6:I6"/>
    <mergeCell ref="C5:K5"/>
    <mergeCell ref="H4:K4"/>
  </mergeCells>
  <pageMargins left="0.67" right="0.39" top="0.71" bottom="0.5" header="0.31496062992125984" footer="0.31496062992125984"/>
  <pageSetup paperSize="9" scale="90" orientation="landscape" r:id="rId1"/>
  <headerFooter>
    <oddFooter>&amp;R&amp;"Arial Narrow,Regular"&amp;10&amp;P/&amp;N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showZeros="0" zoomScale="80" zoomScaleNormal="80" workbookViewId="0">
      <selection activeCell="M6" sqref="M6"/>
    </sheetView>
  </sheetViews>
  <sheetFormatPr defaultColWidth="10" defaultRowHeight="12.75" x14ac:dyDescent="0.2"/>
  <cols>
    <col min="1" max="1" width="5.42578125" style="96" customWidth="1"/>
    <col min="2" max="2" width="68.5703125" style="78" customWidth="1"/>
    <col min="3" max="9" width="11" style="78" customWidth="1"/>
    <col min="10" max="10" width="10" style="78" customWidth="1"/>
    <col min="11" max="250" width="10" style="78"/>
    <col min="251" max="251" width="4.140625" style="78" customWidth="1"/>
    <col min="252" max="252" width="29.140625" style="78" customWidth="1"/>
    <col min="253" max="253" width="7" style="78" customWidth="1"/>
    <col min="254" max="254" width="9.140625" style="78" customWidth="1"/>
    <col min="255" max="255" width="8.5703125" style="78" customWidth="1"/>
    <col min="256" max="256" width="11" style="78" customWidth="1"/>
    <col min="257" max="257" width="10.85546875" style="78" customWidth="1"/>
    <col min="258" max="258" width="11.5703125" style="78" customWidth="1"/>
    <col min="259" max="259" width="11.5703125" style="78" bestFit="1" customWidth="1"/>
    <col min="260" max="260" width="11.140625" style="78" customWidth="1"/>
    <col min="261" max="261" width="9.85546875" style="78" customWidth="1"/>
    <col min="262" max="262" width="9" style="78" customWidth="1"/>
    <col min="263" max="263" width="9.140625" style="78" customWidth="1"/>
    <col min="264" max="264" width="11.28515625" style="78" customWidth="1"/>
    <col min="265" max="265" width="15.140625" style="78" bestFit="1" customWidth="1"/>
    <col min="266" max="506" width="10" style="78"/>
    <col min="507" max="507" width="4.140625" style="78" customWidth="1"/>
    <col min="508" max="508" width="29.140625" style="78" customWidth="1"/>
    <col min="509" max="509" width="7" style="78" customWidth="1"/>
    <col min="510" max="510" width="9.140625" style="78" customWidth="1"/>
    <col min="511" max="511" width="8.5703125" style="78" customWidth="1"/>
    <col min="512" max="512" width="11" style="78" customWidth="1"/>
    <col min="513" max="513" width="10.85546875" style="78" customWidth="1"/>
    <col min="514" max="514" width="11.5703125" style="78" customWidth="1"/>
    <col min="515" max="515" width="11.5703125" style="78" bestFit="1" customWidth="1"/>
    <col min="516" max="516" width="11.140625" style="78" customWidth="1"/>
    <col min="517" max="517" width="9.85546875" style="78" customWidth="1"/>
    <col min="518" max="518" width="9" style="78" customWidth="1"/>
    <col min="519" max="519" width="9.140625" style="78" customWidth="1"/>
    <col min="520" max="520" width="11.28515625" style="78" customWidth="1"/>
    <col min="521" max="521" width="15.140625" style="78" bestFit="1" customWidth="1"/>
    <col min="522" max="762" width="10" style="78"/>
    <col min="763" max="763" width="4.140625" style="78" customWidth="1"/>
    <col min="764" max="764" width="29.140625" style="78" customWidth="1"/>
    <col min="765" max="765" width="7" style="78" customWidth="1"/>
    <col min="766" max="766" width="9.140625" style="78" customWidth="1"/>
    <col min="767" max="767" width="8.5703125" style="78" customWidth="1"/>
    <col min="768" max="768" width="11" style="78" customWidth="1"/>
    <col min="769" max="769" width="10.85546875" style="78" customWidth="1"/>
    <col min="770" max="770" width="11.5703125" style="78" customWidth="1"/>
    <col min="771" max="771" width="11.5703125" style="78" bestFit="1" customWidth="1"/>
    <col min="772" max="772" width="11.140625" style="78" customWidth="1"/>
    <col min="773" max="773" width="9.85546875" style="78" customWidth="1"/>
    <col min="774" max="774" width="9" style="78" customWidth="1"/>
    <col min="775" max="775" width="9.140625" style="78" customWidth="1"/>
    <col min="776" max="776" width="11.28515625" style="78" customWidth="1"/>
    <col min="777" max="777" width="15.140625" style="78" bestFit="1" customWidth="1"/>
    <col min="778" max="1018" width="10" style="78"/>
    <col min="1019" max="1019" width="4.140625" style="78" customWidth="1"/>
    <col min="1020" max="1020" width="29.140625" style="78" customWidth="1"/>
    <col min="1021" max="1021" width="7" style="78" customWidth="1"/>
    <col min="1022" max="1022" width="9.140625" style="78" customWidth="1"/>
    <col min="1023" max="1023" width="8.5703125" style="78" customWidth="1"/>
    <col min="1024" max="1024" width="11" style="78" customWidth="1"/>
    <col min="1025" max="1025" width="10.85546875" style="78" customWidth="1"/>
    <col min="1026" max="1026" width="11.5703125" style="78" customWidth="1"/>
    <col min="1027" max="1027" width="11.5703125" style="78" bestFit="1" customWidth="1"/>
    <col min="1028" max="1028" width="11.140625" style="78" customWidth="1"/>
    <col min="1029" max="1029" width="9.85546875" style="78" customWidth="1"/>
    <col min="1030" max="1030" width="9" style="78" customWidth="1"/>
    <col min="1031" max="1031" width="9.140625" style="78" customWidth="1"/>
    <col min="1032" max="1032" width="11.28515625" style="78" customWidth="1"/>
    <col min="1033" max="1033" width="15.140625" style="78" bestFit="1" customWidth="1"/>
    <col min="1034" max="1274" width="10" style="78"/>
    <col min="1275" max="1275" width="4.140625" style="78" customWidth="1"/>
    <col min="1276" max="1276" width="29.140625" style="78" customWidth="1"/>
    <col min="1277" max="1277" width="7" style="78" customWidth="1"/>
    <col min="1278" max="1278" width="9.140625" style="78" customWidth="1"/>
    <col min="1279" max="1279" width="8.5703125" style="78" customWidth="1"/>
    <col min="1280" max="1280" width="11" style="78" customWidth="1"/>
    <col min="1281" max="1281" width="10.85546875" style="78" customWidth="1"/>
    <col min="1282" max="1282" width="11.5703125" style="78" customWidth="1"/>
    <col min="1283" max="1283" width="11.5703125" style="78" bestFit="1" customWidth="1"/>
    <col min="1284" max="1284" width="11.140625" style="78" customWidth="1"/>
    <col min="1285" max="1285" width="9.85546875" style="78" customWidth="1"/>
    <col min="1286" max="1286" width="9" style="78" customWidth="1"/>
    <col min="1287" max="1287" width="9.140625" style="78" customWidth="1"/>
    <col min="1288" max="1288" width="11.28515625" style="78" customWidth="1"/>
    <col min="1289" max="1289" width="15.140625" style="78" bestFit="1" customWidth="1"/>
    <col min="1290" max="1530" width="10" style="78"/>
    <col min="1531" max="1531" width="4.140625" style="78" customWidth="1"/>
    <col min="1532" max="1532" width="29.140625" style="78" customWidth="1"/>
    <col min="1533" max="1533" width="7" style="78" customWidth="1"/>
    <col min="1534" max="1534" width="9.140625" style="78" customWidth="1"/>
    <col min="1535" max="1535" width="8.5703125" style="78" customWidth="1"/>
    <col min="1536" max="1536" width="11" style="78" customWidth="1"/>
    <col min="1537" max="1537" width="10.85546875" style="78" customWidth="1"/>
    <col min="1538" max="1538" width="11.5703125" style="78" customWidth="1"/>
    <col min="1539" max="1539" width="11.5703125" style="78" bestFit="1" customWidth="1"/>
    <col min="1540" max="1540" width="11.140625" style="78" customWidth="1"/>
    <col min="1541" max="1541" width="9.85546875" style="78" customWidth="1"/>
    <col min="1542" max="1542" width="9" style="78" customWidth="1"/>
    <col min="1543" max="1543" width="9.140625" style="78" customWidth="1"/>
    <col min="1544" max="1544" width="11.28515625" style="78" customWidth="1"/>
    <col min="1545" max="1545" width="15.140625" style="78" bestFit="1" customWidth="1"/>
    <col min="1546" max="1786" width="10" style="78"/>
    <col min="1787" max="1787" width="4.140625" style="78" customWidth="1"/>
    <col min="1788" max="1788" width="29.140625" style="78" customWidth="1"/>
    <col min="1789" max="1789" width="7" style="78" customWidth="1"/>
    <col min="1790" max="1790" width="9.140625" style="78" customWidth="1"/>
    <col min="1791" max="1791" width="8.5703125" style="78" customWidth="1"/>
    <col min="1792" max="1792" width="11" style="78" customWidth="1"/>
    <col min="1793" max="1793" width="10.85546875" style="78" customWidth="1"/>
    <col min="1794" max="1794" width="11.5703125" style="78" customWidth="1"/>
    <col min="1795" max="1795" width="11.5703125" style="78" bestFit="1" customWidth="1"/>
    <col min="1796" max="1796" width="11.140625" style="78" customWidth="1"/>
    <col min="1797" max="1797" width="9.85546875" style="78" customWidth="1"/>
    <col min="1798" max="1798" width="9" style="78" customWidth="1"/>
    <col min="1799" max="1799" width="9.140625" style="78" customWidth="1"/>
    <col min="1800" max="1800" width="11.28515625" style="78" customWidth="1"/>
    <col min="1801" max="1801" width="15.140625" style="78" bestFit="1" customWidth="1"/>
    <col min="1802" max="2042" width="10" style="78"/>
    <col min="2043" max="2043" width="4.140625" style="78" customWidth="1"/>
    <col min="2044" max="2044" width="29.140625" style="78" customWidth="1"/>
    <col min="2045" max="2045" width="7" style="78" customWidth="1"/>
    <col min="2046" max="2046" width="9.140625" style="78" customWidth="1"/>
    <col min="2047" max="2047" width="8.5703125" style="78" customWidth="1"/>
    <col min="2048" max="2048" width="11" style="78" customWidth="1"/>
    <col min="2049" max="2049" width="10.85546875" style="78" customWidth="1"/>
    <col min="2050" max="2050" width="11.5703125" style="78" customWidth="1"/>
    <col min="2051" max="2051" width="11.5703125" style="78" bestFit="1" customWidth="1"/>
    <col min="2052" max="2052" width="11.140625" style="78" customWidth="1"/>
    <col min="2053" max="2053" width="9.85546875" style="78" customWidth="1"/>
    <col min="2054" max="2054" width="9" style="78" customWidth="1"/>
    <col min="2055" max="2055" width="9.140625" style="78" customWidth="1"/>
    <col min="2056" max="2056" width="11.28515625" style="78" customWidth="1"/>
    <col min="2057" max="2057" width="15.140625" style="78" bestFit="1" customWidth="1"/>
    <col min="2058" max="2298" width="10" style="78"/>
    <col min="2299" max="2299" width="4.140625" style="78" customWidth="1"/>
    <col min="2300" max="2300" width="29.140625" style="78" customWidth="1"/>
    <col min="2301" max="2301" width="7" style="78" customWidth="1"/>
    <col min="2302" max="2302" width="9.140625" style="78" customWidth="1"/>
    <col min="2303" max="2303" width="8.5703125" style="78" customWidth="1"/>
    <col min="2304" max="2304" width="11" style="78" customWidth="1"/>
    <col min="2305" max="2305" width="10.85546875" style="78" customWidth="1"/>
    <col min="2306" max="2306" width="11.5703125" style="78" customWidth="1"/>
    <col min="2307" max="2307" width="11.5703125" style="78" bestFit="1" customWidth="1"/>
    <col min="2308" max="2308" width="11.140625" style="78" customWidth="1"/>
    <col min="2309" max="2309" width="9.85546875" style="78" customWidth="1"/>
    <col min="2310" max="2310" width="9" style="78" customWidth="1"/>
    <col min="2311" max="2311" width="9.140625" style="78" customWidth="1"/>
    <col min="2312" max="2312" width="11.28515625" style="78" customWidth="1"/>
    <col min="2313" max="2313" width="15.140625" style="78" bestFit="1" customWidth="1"/>
    <col min="2314" max="2554" width="10" style="78"/>
    <col min="2555" max="2555" width="4.140625" style="78" customWidth="1"/>
    <col min="2556" max="2556" width="29.140625" style="78" customWidth="1"/>
    <col min="2557" max="2557" width="7" style="78" customWidth="1"/>
    <col min="2558" max="2558" width="9.140625" style="78" customWidth="1"/>
    <col min="2559" max="2559" width="8.5703125" style="78" customWidth="1"/>
    <col min="2560" max="2560" width="11" style="78" customWidth="1"/>
    <col min="2561" max="2561" width="10.85546875" style="78" customWidth="1"/>
    <col min="2562" max="2562" width="11.5703125" style="78" customWidth="1"/>
    <col min="2563" max="2563" width="11.5703125" style="78" bestFit="1" customWidth="1"/>
    <col min="2564" max="2564" width="11.140625" style="78" customWidth="1"/>
    <col min="2565" max="2565" width="9.85546875" style="78" customWidth="1"/>
    <col min="2566" max="2566" width="9" style="78" customWidth="1"/>
    <col min="2567" max="2567" width="9.140625" style="78" customWidth="1"/>
    <col min="2568" max="2568" width="11.28515625" style="78" customWidth="1"/>
    <col min="2569" max="2569" width="15.140625" style="78" bestFit="1" customWidth="1"/>
    <col min="2570" max="2810" width="10" style="78"/>
    <col min="2811" max="2811" width="4.140625" style="78" customWidth="1"/>
    <col min="2812" max="2812" width="29.140625" style="78" customWidth="1"/>
    <col min="2813" max="2813" width="7" style="78" customWidth="1"/>
    <col min="2814" max="2814" width="9.140625" style="78" customWidth="1"/>
    <col min="2815" max="2815" width="8.5703125" style="78" customWidth="1"/>
    <col min="2816" max="2816" width="11" style="78" customWidth="1"/>
    <col min="2817" max="2817" width="10.85546875" style="78" customWidth="1"/>
    <col min="2818" max="2818" width="11.5703125" style="78" customWidth="1"/>
    <col min="2819" max="2819" width="11.5703125" style="78" bestFit="1" customWidth="1"/>
    <col min="2820" max="2820" width="11.140625" style="78" customWidth="1"/>
    <col min="2821" max="2821" width="9.85546875" style="78" customWidth="1"/>
    <col min="2822" max="2822" width="9" style="78" customWidth="1"/>
    <col min="2823" max="2823" width="9.140625" style="78" customWidth="1"/>
    <col min="2824" max="2824" width="11.28515625" style="78" customWidth="1"/>
    <col min="2825" max="2825" width="15.140625" style="78" bestFit="1" customWidth="1"/>
    <col min="2826" max="3066" width="10" style="78"/>
    <col min="3067" max="3067" width="4.140625" style="78" customWidth="1"/>
    <col min="3068" max="3068" width="29.140625" style="78" customWidth="1"/>
    <col min="3069" max="3069" width="7" style="78" customWidth="1"/>
    <col min="3070" max="3070" width="9.140625" style="78" customWidth="1"/>
    <col min="3071" max="3071" width="8.5703125" style="78" customWidth="1"/>
    <col min="3072" max="3072" width="11" style="78" customWidth="1"/>
    <col min="3073" max="3073" width="10.85546875" style="78" customWidth="1"/>
    <col min="3074" max="3074" width="11.5703125" style="78" customWidth="1"/>
    <col min="3075" max="3075" width="11.5703125" style="78" bestFit="1" customWidth="1"/>
    <col min="3076" max="3076" width="11.140625" style="78" customWidth="1"/>
    <col min="3077" max="3077" width="9.85546875" style="78" customWidth="1"/>
    <col min="3078" max="3078" width="9" style="78" customWidth="1"/>
    <col min="3079" max="3079" width="9.140625" style="78" customWidth="1"/>
    <col min="3080" max="3080" width="11.28515625" style="78" customWidth="1"/>
    <col min="3081" max="3081" width="15.140625" style="78" bestFit="1" customWidth="1"/>
    <col min="3082" max="3322" width="10" style="78"/>
    <col min="3323" max="3323" width="4.140625" style="78" customWidth="1"/>
    <col min="3324" max="3324" width="29.140625" style="78" customWidth="1"/>
    <col min="3325" max="3325" width="7" style="78" customWidth="1"/>
    <col min="3326" max="3326" width="9.140625" style="78" customWidth="1"/>
    <col min="3327" max="3327" width="8.5703125" style="78" customWidth="1"/>
    <col min="3328" max="3328" width="11" style="78" customWidth="1"/>
    <col min="3329" max="3329" width="10.85546875" style="78" customWidth="1"/>
    <col min="3330" max="3330" width="11.5703125" style="78" customWidth="1"/>
    <col min="3331" max="3331" width="11.5703125" style="78" bestFit="1" customWidth="1"/>
    <col min="3332" max="3332" width="11.140625" style="78" customWidth="1"/>
    <col min="3333" max="3333" width="9.85546875" style="78" customWidth="1"/>
    <col min="3334" max="3334" width="9" style="78" customWidth="1"/>
    <col min="3335" max="3335" width="9.140625" style="78" customWidth="1"/>
    <col min="3336" max="3336" width="11.28515625" style="78" customWidth="1"/>
    <col min="3337" max="3337" width="15.140625" style="78" bestFit="1" customWidth="1"/>
    <col min="3338" max="3578" width="10" style="78"/>
    <col min="3579" max="3579" width="4.140625" style="78" customWidth="1"/>
    <col min="3580" max="3580" width="29.140625" style="78" customWidth="1"/>
    <col min="3581" max="3581" width="7" style="78" customWidth="1"/>
    <col min="3582" max="3582" width="9.140625" style="78" customWidth="1"/>
    <col min="3583" max="3583" width="8.5703125" style="78" customWidth="1"/>
    <col min="3584" max="3584" width="11" style="78" customWidth="1"/>
    <col min="3585" max="3585" width="10.85546875" style="78" customWidth="1"/>
    <col min="3586" max="3586" width="11.5703125" style="78" customWidth="1"/>
    <col min="3587" max="3587" width="11.5703125" style="78" bestFit="1" customWidth="1"/>
    <col min="3588" max="3588" width="11.140625" style="78" customWidth="1"/>
    <col min="3589" max="3589" width="9.85546875" style="78" customWidth="1"/>
    <col min="3590" max="3590" width="9" style="78" customWidth="1"/>
    <col min="3591" max="3591" width="9.140625" style="78" customWidth="1"/>
    <col min="3592" max="3592" width="11.28515625" style="78" customWidth="1"/>
    <col min="3593" max="3593" width="15.140625" style="78" bestFit="1" customWidth="1"/>
    <col min="3594" max="3834" width="10" style="78"/>
    <col min="3835" max="3835" width="4.140625" style="78" customWidth="1"/>
    <col min="3836" max="3836" width="29.140625" style="78" customWidth="1"/>
    <col min="3837" max="3837" width="7" style="78" customWidth="1"/>
    <col min="3838" max="3838" width="9.140625" style="78" customWidth="1"/>
    <col min="3839" max="3839" width="8.5703125" style="78" customWidth="1"/>
    <col min="3840" max="3840" width="11" style="78" customWidth="1"/>
    <col min="3841" max="3841" width="10.85546875" style="78" customWidth="1"/>
    <col min="3842" max="3842" width="11.5703125" style="78" customWidth="1"/>
    <col min="3843" max="3843" width="11.5703125" style="78" bestFit="1" customWidth="1"/>
    <col min="3844" max="3844" width="11.140625" style="78" customWidth="1"/>
    <col min="3845" max="3845" width="9.85546875" style="78" customWidth="1"/>
    <col min="3846" max="3846" width="9" style="78" customWidth="1"/>
    <col min="3847" max="3847" width="9.140625" style="78" customWidth="1"/>
    <col min="3848" max="3848" width="11.28515625" style="78" customWidth="1"/>
    <col min="3849" max="3849" width="15.140625" style="78" bestFit="1" customWidth="1"/>
    <col min="3850" max="4090" width="10" style="78"/>
    <col min="4091" max="4091" width="4.140625" style="78" customWidth="1"/>
    <col min="4092" max="4092" width="29.140625" style="78" customWidth="1"/>
    <col min="4093" max="4093" width="7" style="78" customWidth="1"/>
    <col min="4094" max="4094" width="9.140625" style="78" customWidth="1"/>
    <col min="4095" max="4095" width="8.5703125" style="78" customWidth="1"/>
    <col min="4096" max="4096" width="11" style="78" customWidth="1"/>
    <col min="4097" max="4097" width="10.85546875" style="78" customWidth="1"/>
    <col min="4098" max="4098" width="11.5703125" style="78" customWidth="1"/>
    <col min="4099" max="4099" width="11.5703125" style="78" bestFit="1" customWidth="1"/>
    <col min="4100" max="4100" width="11.140625" style="78" customWidth="1"/>
    <col min="4101" max="4101" width="9.85546875" style="78" customWidth="1"/>
    <col min="4102" max="4102" width="9" style="78" customWidth="1"/>
    <col min="4103" max="4103" width="9.140625" style="78" customWidth="1"/>
    <col min="4104" max="4104" width="11.28515625" style="78" customWidth="1"/>
    <col min="4105" max="4105" width="15.140625" style="78" bestFit="1" customWidth="1"/>
    <col min="4106" max="4346" width="10" style="78"/>
    <col min="4347" max="4347" width="4.140625" style="78" customWidth="1"/>
    <col min="4348" max="4348" width="29.140625" style="78" customWidth="1"/>
    <col min="4349" max="4349" width="7" style="78" customWidth="1"/>
    <col min="4350" max="4350" width="9.140625" style="78" customWidth="1"/>
    <col min="4351" max="4351" width="8.5703125" style="78" customWidth="1"/>
    <col min="4352" max="4352" width="11" style="78" customWidth="1"/>
    <col min="4353" max="4353" width="10.85546875" style="78" customWidth="1"/>
    <col min="4354" max="4354" width="11.5703125" style="78" customWidth="1"/>
    <col min="4355" max="4355" width="11.5703125" style="78" bestFit="1" customWidth="1"/>
    <col min="4356" max="4356" width="11.140625" style="78" customWidth="1"/>
    <col min="4357" max="4357" width="9.85546875" style="78" customWidth="1"/>
    <col min="4358" max="4358" width="9" style="78" customWidth="1"/>
    <col min="4359" max="4359" width="9.140625" style="78" customWidth="1"/>
    <col min="4360" max="4360" width="11.28515625" style="78" customWidth="1"/>
    <col min="4361" max="4361" width="15.140625" style="78" bestFit="1" customWidth="1"/>
    <col min="4362" max="4602" width="10" style="78"/>
    <col min="4603" max="4603" width="4.140625" style="78" customWidth="1"/>
    <col min="4604" max="4604" width="29.140625" style="78" customWidth="1"/>
    <col min="4605" max="4605" width="7" style="78" customWidth="1"/>
    <col min="4606" max="4606" width="9.140625" style="78" customWidth="1"/>
    <col min="4607" max="4607" width="8.5703125" style="78" customWidth="1"/>
    <col min="4608" max="4608" width="11" style="78" customWidth="1"/>
    <col min="4609" max="4609" width="10.85546875" style="78" customWidth="1"/>
    <col min="4610" max="4610" width="11.5703125" style="78" customWidth="1"/>
    <col min="4611" max="4611" width="11.5703125" style="78" bestFit="1" customWidth="1"/>
    <col min="4612" max="4612" width="11.140625" style="78" customWidth="1"/>
    <col min="4613" max="4613" width="9.85546875" style="78" customWidth="1"/>
    <col min="4614" max="4614" width="9" style="78" customWidth="1"/>
    <col min="4615" max="4615" width="9.140625" style="78" customWidth="1"/>
    <col min="4616" max="4616" width="11.28515625" style="78" customWidth="1"/>
    <col min="4617" max="4617" width="15.140625" style="78" bestFit="1" customWidth="1"/>
    <col min="4618" max="4858" width="10" style="78"/>
    <col min="4859" max="4859" width="4.140625" style="78" customWidth="1"/>
    <col min="4860" max="4860" width="29.140625" style="78" customWidth="1"/>
    <col min="4861" max="4861" width="7" style="78" customWidth="1"/>
    <col min="4862" max="4862" width="9.140625" style="78" customWidth="1"/>
    <col min="4863" max="4863" width="8.5703125" style="78" customWidth="1"/>
    <col min="4864" max="4864" width="11" style="78" customWidth="1"/>
    <col min="4865" max="4865" width="10.85546875" style="78" customWidth="1"/>
    <col min="4866" max="4866" width="11.5703125" style="78" customWidth="1"/>
    <col min="4867" max="4867" width="11.5703125" style="78" bestFit="1" customWidth="1"/>
    <col min="4868" max="4868" width="11.140625" style="78" customWidth="1"/>
    <col min="4869" max="4869" width="9.85546875" style="78" customWidth="1"/>
    <col min="4870" max="4870" width="9" style="78" customWidth="1"/>
    <col min="4871" max="4871" width="9.140625" style="78" customWidth="1"/>
    <col min="4872" max="4872" width="11.28515625" style="78" customWidth="1"/>
    <col min="4873" max="4873" width="15.140625" style="78" bestFit="1" customWidth="1"/>
    <col min="4874" max="5114" width="10" style="78"/>
    <col min="5115" max="5115" width="4.140625" style="78" customWidth="1"/>
    <col min="5116" max="5116" width="29.140625" style="78" customWidth="1"/>
    <col min="5117" max="5117" width="7" style="78" customWidth="1"/>
    <col min="5118" max="5118" width="9.140625" style="78" customWidth="1"/>
    <col min="5119" max="5119" width="8.5703125" style="78" customWidth="1"/>
    <col min="5120" max="5120" width="11" style="78" customWidth="1"/>
    <col min="5121" max="5121" width="10.85546875" style="78" customWidth="1"/>
    <col min="5122" max="5122" width="11.5703125" style="78" customWidth="1"/>
    <col min="5123" max="5123" width="11.5703125" style="78" bestFit="1" customWidth="1"/>
    <col min="5124" max="5124" width="11.140625" style="78" customWidth="1"/>
    <col min="5125" max="5125" width="9.85546875" style="78" customWidth="1"/>
    <col min="5126" max="5126" width="9" style="78" customWidth="1"/>
    <col min="5127" max="5127" width="9.140625" style="78" customWidth="1"/>
    <col min="5128" max="5128" width="11.28515625" style="78" customWidth="1"/>
    <col min="5129" max="5129" width="15.140625" style="78" bestFit="1" customWidth="1"/>
    <col min="5130" max="5370" width="10" style="78"/>
    <col min="5371" max="5371" width="4.140625" style="78" customWidth="1"/>
    <col min="5372" max="5372" width="29.140625" style="78" customWidth="1"/>
    <col min="5373" max="5373" width="7" style="78" customWidth="1"/>
    <col min="5374" max="5374" width="9.140625" style="78" customWidth="1"/>
    <col min="5375" max="5375" width="8.5703125" style="78" customWidth="1"/>
    <col min="5376" max="5376" width="11" style="78" customWidth="1"/>
    <col min="5377" max="5377" width="10.85546875" style="78" customWidth="1"/>
    <col min="5378" max="5378" width="11.5703125" style="78" customWidth="1"/>
    <col min="5379" max="5379" width="11.5703125" style="78" bestFit="1" customWidth="1"/>
    <col min="5380" max="5380" width="11.140625" style="78" customWidth="1"/>
    <col min="5381" max="5381" width="9.85546875" style="78" customWidth="1"/>
    <col min="5382" max="5382" width="9" style="78" customWidth="1"/>
    <col min="5383" max="5383" width="9.140625" style="78" customWidth="1"/>
    <col min="5384" max="5384" width="11.28515625" style="78" customWidth="1"/>
    <col min="5385" max="5385" width="15.140625" style="78" bestFit="1" customWidth="1"/>
    <col min="5386" max="5626" width="10" style="78"/>
    <col min="5627" max="5627" width="4.140625" style="78" customWidth="1"/>
    <col min="5628" max="5628" width="29.140625" style="78" customWidth="1"/>
    <col min="5629" max="5629" width="7" style="78" customWidth="1"/>
    <col min="5630" max="5630" width="9.140625" style="78" customWidth="1"/>
    <col min="5631" max="5631" width="8.5703125" style="78" customWidth="1"/>
    <col min="5632" max="5632" width="11" style="78" customWidth="1"/>
    <col min="5633" max="5633" width="10.85546875" style="78" customWidth="1"/>
    <col min="5634" max="5634" width="11.5703125" style="78" customWidth="1"/>
    <col min="5635" max="5635" width="11.5703125" style="78" bestFit="1" customWidth="1"/>
    <col min="5636" max="5636" width="11.140625" style="78" customWidth="1"/>
    <col min="5637" max="5637" width="9.85546875" style="78" customWidth="1"/>
    <col min="5638" max="5638" width="9" style="78" customWidth="1"/>
    <col min="5639" max="5639" width="9.140625" style="78" customWidth="1"/>
    <col min="5640" max="5640" width="11.28515625" style="78" customWidth="1"/>
    <col min="5641" max="5641" width="15.140625" style="78" bestFit="1" customWidth="1"/>
    <col min="5642" max="5882" width="10" style="78"/>
    <col min="5883" max="5883" width="4.140625" style="78" customWidth="1"/>
    <col min="5884" max="5884" width="29.140625" style="78" customWidth="1"/>
    <col min="5885" max="5885" width="7" style="78" customWidth="1"/>
    <col min="5886" max="5886" width="9.140625" style="78" customWidth="1"/>
    <col min="5887" max="5887" width="8.5703125" style="78" customWidth="1"/>
    <col min="5888" max="5888" width="11" style="78" customWidth="1"/>
    <col min="5889" max="5889" width="10.85546875" style="78" customWidth="1"/>
    <col min="5890" max="5890" width="11.5703125" style="78" customWidth="1"/>
    <col min="5891" max="5891" width="11.5703125" style="78" bestFit="1" customWidth="1"/>
    <col min="5892" max="5892" width="11.140625" style="78" customWidth="1"/>
    <col min="5893" max="5893" width="9.85546875" style="78" customWidth="1"/>
    <col min="5894" max="5894" width="9" style="78" customWidth="1"/>
    <col min="5895" max="5895" width="9.140625" style="78" customWidth="1"/>
    <col min="5896" max="5896" width="11.28515625" style="78" customWidth="1"/>
    <col min="5897" max="5897" width="15.140625" style="78" bestFit="1" customWidth="1"/>
    <col min="5898" max="6138" width="10" style="78"/>
    <col min="6139" max="6139" width="4.140625" style="78" customWidth="1"/>
    <col min="6140" max="6140" width="29.140625" style="78" customWidth="1"/>
    <col min="6141" max="6141" width="7" style="78" customWidth="1"/>
    <col min="6142" max="6142" width="9.140625" style="78" customWidth="1"/>
    <col min="6143" max="6143" width="8.5703125" style="78" customWidth="1"/>
    <col min="6144" max="6144" width="11" style="78" customWidth="1"/>
    <col min="6145" max="6145" width="10.85546875" style="78" customWidth="1"/>
    <col min="6146" max="6146" width="11.5703125" style="78" customWidth="1"/>
    <col min="6147" max="6147" width="11.5703125" style="78" bestFit="1" customWidth="1"/>
    <col min="6148" max="6148" width="11.140625" style="78" customWidth="1"/>
    <col min="6149" max="6149" width="9.85546875" style="78" customWidth="1"/>
    <col min="6150" max="6150" width="9" style="78" customWidth="1"/>
    <col min="6151" max="6151" width="9.140625" style="78" customWidth="1"/>
    <col min="6152" max="6152" width="11.28515625" style="78" customWidth="1"/>
    <col min="6153" max="6153" width="15.140625" style="78" bestFit="1" customWidth="1"/>
    <col min="6154" max="6394" width="10" style="78"/>
    <col min="6395" max="6395" width="4.140625" style="78" customWidth="1"/>
    <col min="6396" max="6396" width="29.140625" style="78" customWidth="1"/>
    <col min="6397" max="6397" width="7" style="78" customWidth="1"/>
    <col min="6398" max="6398" width="9.140625" style="78" customWidth="1"/>
    <col min="6399" max="6399" width="8.5703125" style="78" customWidth="1"/>
    <col min="6400" max="6400" width="11" style="78" customWidth="1"/>
    <col min="6401" max="6401" width="10.85546875" style="78" customWidth="1"/>
    <col min="6402" max="6402" width="11.5703125" style="78" customWidth="1"/>
    <col min="6403" max="6403" width="11.5703125" style="78" bestFit="1" customWidth="1"/>
    <col min="6404" max="6404" width="11.140625" style="78" customWidth="1"/>
    <col min="6405" max="6405" width="9.85546875" style="78" customWidth="1"/>
    <col min="6406" max="6406" width="9" style="78" customWidth="1"/>
    <col min="6407" max="6407" width="9.140625" style="78" customWidth="1"/>
    <col min="6408" max="6408" width="11.28515625" style="78" customWidth="1"/>
    <col min="6409" max="6409" width="15.140625" style="78" bestFit="1" customWidth="1"/>
    <col min="6410" max="6650" width="10" style="78"/>
    <col min="6651" max="6651" width="4.140625" style="78" customWidth="1"/>
    <col min="6652" max="6652" width="29.140625" style="78" customWidth="1"/>
    <col min="6653" max="6653" width="7" style="78" customWidth="1"/>
    <col min="6654" max="6654" width="9.140625" style="78" customWidth="1"/>
    <col min="6655" max="6655" width="8.5703125" style="78" customWidth="1"/>
    <col min="6656" max="6656" width="11" style="78" customWidth="1"/>
    <col min="6657" max="6657" width="10.85546875" style="78" customWidth="1"/>
    <col min="6658" max="6658" width="11.5703125" style="78" customWidth="1"/>
    <col min="6659" max="6659" width="11.5703125" style="78" bestFit="1" customWidth="1"/>
    <col min="6660" max="6660" width="11.140625" style="78" customWidth="1"/>
    <col min="6661" max="6661" width="9.85546875" style="78" customWidth="1"/>
    <col min="6662" max="6662" width="9" style="78" customWidth="1"/>
    <col min="6663" max="6663" width="9.140625" style="78" customWidth="1"/>
    <col min="6664" max="6664" width="11.28515625" style="78" customWidth="1"/>
    <col min="6665" max="6665" width="15.140625" style="78" bestFit="1" customWidth="1"/>
    <col min="6666" max="6906" width="10" style="78"/>
    <col min="6907" max="6907" width="4.140625" style="78" customWidth="1"/>
    <col min="6908" max="6908" width="29.140625" style="78" customWidth="1"/>
    <col min="6909" max="6909" width="7" style="78" customWidth="1"/>
    <col min="6910" max="6910" width="9.140625" style="78" customWidth="1"/>
    <col min="6911" max="6911" width="8.5703125" style="78" customWidth="1"/>
    <col min="6912" max="6912" width="11" style="78" customWidth="1"/>
    <col min="6913" max="6913" width="10.85546875" style="78" customWidth="1"/>
    <col min="6914" max="6914" width="11.5703125" style="78" customWidth="1"/>
    <col min="6915" max="6915" width="11.5703125" style="78" bestFit="1" customWidth="1"/>
    <col min="6916" max="6916" width="11.140625" style="78" customWidth="1"/>
    <col min="6917" max="6917" width="9.85546875" style="78" customWidth="1"/>
    <col min="6918" max="6918" width="9" style="78" customWidth="1"/>
    <col min="6919" max="6919" width="9.140625" style="78" customWidth="1"/>
    <col min="6920" max="6920" width="11.28515625" style="78" customWidth="1"/>
    <col min="6921" max="6921" width="15.140625" style="78" bestFit="1" customWidth="1"/>
    <col min="6922" max="7162" width="10" style="78"/>
    <col min="7163" max="7163" width="4.140625" style="78" customWidth="1"/>
    <col min="7164" max="7164" width="29.140625" style="78" customWidth="1"/>
    <col min="7165" max="7165" width="7" style="78" customWidth="1"/>
    <col min="7166" max="7166" width="9.140625" style="78" customWidth="1"/>
    <col min="7167" max="7167" width="8.5703125" style="78" customWidth="1"/>
    <col min="7168" max="7168" width="11" style="78" customWidth="1"/>
    <col min="7169" max="7169" width="10.85546875" style="78" customWidth="1"/>
    <col min="7170" max="7170" width="11.5703125" style="78" customWidth="1"/>
    <col min="7171" max="7171" width="11.5703125" style="78" bestFit="1" customWidth="1"/>
    <col min="7172" max="7172" width="11.140625" style="78" customWidth="1"/>
    <col min="7173" max="7173" width="9.85546875" style="78" customWidth="1"/>
    <col min="7174" max="7174" width="9" style="78" customWidth="1"/>
    <col min="7175" max="7175" width="9.140625" style="78" customWidth="1"/>
    <col min="7176" max="7176" width="11.28515625" style="78" customWidth="1"/>
    <col min="7177" max="7177" width="15.140625" style="78" bestFit="1" customWidth="1"/>
    <col min="7178" max="7418" width="10" style="78"/>
    <col min="7419" max="7419" width="4.140625" style="78" customWidth="1"/>
    <col min="7420" max="7420" width="29.140625" style="78" customWidth="1"/>
    <col min="7421" max="7421" width="7" style="78" customWidth="1"/>
    <col min="7422" max="7422" width="9.140625" style="78" customWidth="1"/>
    <col min="7423" max="7423" width="8.5703125" style="78" customWidth="1"/>
    <col min="7424" max="7424" width="11" style="78" customWidth="1"/>
    <col min="7425" max="7425" width="10.85546875" style="78" customWidth="1"/>
    <col min="7426" max="7426" width="11.5703125" style="78" customWidth="1"/>
    <col min="7427" max="7427" width="11.5703125" style="78" bestFit="1" customWidth="1"/>
    <col min="7428" max="7428" width="11.140625" style="78" customWidth="1"/>
    <col min="7429" max="7429" width="9.85546875" style="78" customWidth="1"/>
    <col min="7430" max="7430" width="9" style="78" customWidth="1"/>
    <col min="7431" max="7431" width="9.140625" style="78" customWidth="1"/>
    <col min="7432" max="7432" width="11.28515625" style="78" customWidth="1"/>
    <col min="7433" max="7433" width="15.140625" style="78" bestFit="1" customWidth="1"/>
    <col min="7434" max="7674" width="10" style="78"/>
    <col min="7675" max="7675" width="4.140625" style="78" customWidth="1"/>
    <col min="7676" max="7676" width="29.140625" style="78" customWidth="1"/>
    <col min="7677" max="7677" width="7" style="78" customWidth="1"/>
    <col min="7678" max="7678" width="9.140625" style="78" customWidth="1"/>
    <col min="7679" max="7679" width="8.5703125" style="78" customWidth="1"/>
    <col min="7680" max="7680" width="11" style="78" customWidth="1"/>
    <col min="7681" max="7681" width="10.85546875" style="78" customWidth="1"/>
    <col min="7682" max="7682" width="11.5703125" style="78" customWidth="1"/>
    <col min="7683" max="7683" width="11.5703125" style="78" bestFit="1" customWidth="1"/>
    <col min="7684" max="7684" width="11.140625" style="78" customWidth="1"/>
    <col min="7685" max="7685" width="9.85546875" style="78" customWidth="1"/>
    <col min="7686" max="7686" width="9" style="78" customWidth="1"/>
    <col min="7687" max="7687" width="9.140625" style="78" customWidth="1"/>
    <col min="7688" max="7688" width="11.28515625" style="78" customWidth="1"/>
    <col min="7689" max="7689" width="15.140625" style="78" bestFit="1" customWidth="1"/>
    <col min="7690" max="7930" width="10" style="78"/>
    <col min="7931" max="7931" width="4.140625" style="78" customWidth="1"/>
    <col min="7932" max="7932" width="29.140625" style="78" customWidth="1"/>
    <col min="7933" max="7933" width="7" style="78" customWidth="1"/>
    <col min="7934" max="7934" width="9.140625" style="78" customWidth="1"/>
    <col min="7935" max="7935" width="8.5703125" style="78" customWidth="1"/>
    <col min="7936" max="7936" width="11" style="78" customWidth="1"/>
    <col min="7937" max="7937" width="10.85546875" style="78" customWidth="1"/>
    <col min="7938" max="7938" width="11.5703125" style="78" customWidth="1"/>
    <col min="7939" max="7939" width="11.5703125" style="78" bestFit="1" customWidth="1"/>
    <col min="7940" max="7940" width="11.140625" style="78" customWidth="1"/>
    <col min="7941" max="7941" width="9.85546875" style="78" customWidth="1"/>
    <col min="7942" max="7942" width="9" style="78" customWidth="1"/>
    <col min="7943" max="7943" width="9.140625" style="78" customWidth="1"/>
    <col min="7944" max="7944" width="11.28515625" style="78" customWidth="1"/>
    <col min="7945" max="7945" width="15.140625" style="78" bestFit="1" customWidth="1"/>
    <col min="7946" max="8186" width="10" style="78"/>
    <col min="8187" max="8187" width="4.140625" style="78" customWidth="1"/>
    <col min="8188" max="8188" width="29.140625" style="78" customWidth="1"/>
    <col min="8189" max="8189" width="7" style="78" customWidth="1"/>
    <col min="8190" max="8190" width="9.140625" style="78" customWidth="1"/>
    <col min="8191" max="8191" width="8.5703125" style="78" customWidth="1"/>
    <col min="8192" max="8192" width="11" style="78" customWidth="1"/>
    <col min="8193" max="8193" width="10.85546875" style="78" customWidth="1"/>
    <col min="8194" max="8194" width="11.5703125" style="78" customWidth="1"/>
    <col min="8195" max="8195" width="11.5703125" style="78" bestFit="1" customWidth="1"/>
    <col min="8196" max="8196" width="11.140625" style="78" customWidth="1"/>
    <col min="8197" max="8197" width="9.85546875" style="78" customWidth="1"/>
    <col min="8198" max="8198" width="9" style="78" customWidth="1"/>
    <col min="8199" max="8199" width="9.140625" style="78" customWidth="1"/>
    <col min="8200" max="8200" width="11.28515625" style="78" customWidth="1"/>
    <col min="8201" max="8201" width="15.140625" style="78" bestFit="1" customWidth="1"/>
    <col min="8202" max="8442" width="10" style="78"/>
    <col min="8443" max="8443" width="4.140625" style="78" customWidth="1"/>
    <col min="8444" max="8444" width="29.140625" style="78" customWidth="1"/>
    <col min="8445" max="8445" width="7" style="78" customWidth="1"/>
    <col min="8446" max="8446" width="9.140625" style="78" customWidth="1"/>
    <col min="8447" max="8447" width="8.5703125" style="78" customWidth="1"/>
    <col min="8448" max="8448" width="11" style="78" customWidth="1"/>
    <col min="8449" max="8449" width="10.85546875" style="78" customWidth="1"/>
    <col min="8450" max="8450" width="11.5703125" style="78" customWidth="1"/>
    <col min="8451" max="8451" width="11.5703125" style="78" bestFit="1" customWidth="1"/>
    <col min="8452" max="8452" width="11.140625" style="78" customWidth="1"/>
    <col min="8453" max="8453" width="9.85546875" style="78" customWidth="1"/>
    <col min="8454" max="8454" width="9" style="78" customWidth="1"/>
    <col min="8455" max="8455" width="9.140625" style="78" customWidth="1"/>
    <col min="8456" max="8456" width="11.28515625" style="78" customWidth="1"/>
    <col min="8457" max="8457" width="15.140625" style="78" bestFit="1" customWidth="1"/>
    <col min="8458" max="8698" width="10" style="78"/>
    <col min="8699" max="8699" width="4.140625" style="78" customWidth="1"/>
    <col min="8700" max="8700" width="29.140625" style="78" customWidth="1"/>
    <col min="8701" max="8701" width="7" style="78" customWidth="1"/>
    <col min="8702" max="8702" width="9.140625" style="78" customWidth="1"/>
    <col min="8703" max="8703" width="8.5703125" style="78" customWidth="1"/>
    <col min="8704" max="8704" width="11" style="78" customWidth="1"/>
    <col min="8705" max="8705" width="10.85546875" style="78" customWidth="1"/>
    <col min="8706" max="8706" width="11.5703125" style="78" customWidth="1"/>
    <col min="8707" max="8707" width="11.5703125" style="78" bestFit="1" customWidth="1"/>
    <col min="8708" max="8708" width="11.140625" style="78" customWidth="1"/>
    <col min="8709" max="8709" width="9.85546875" style="78" customWidth="1"/>
    <col min="8710" max="8710" width="9" style="78" customWidth="1"/>
    <col min="8711" max="8711" width="9.140625" style="78" customWidth="1"/>
    <col min="8712" max="8712" width="11.28515625" style="78" customWidth="1"/>
    <col min="8713" max="8713" width="15.140625" style="78" bestFit="1" customWidth="1"/>
    <col min="8714" max="8954" width="10" style="78"/>
    <col min="8955" max="8955" width="4.140625" style="78" customWidth="1"/>
    <col min="8956" max="8956" width="29.140625" style="78" customWidth="1"/>
    <col min="8957" max="8957" width="7" style="78" customWidth="1"/>
    <col min="8958" max="8958" width="9.140625" style="78" customWidth="1"/>
    <col min="8959" max="8959" width="8.5703125" style="78" customWidth="1"/>
    <col min="8960" max="8960" width="11" style="78" customWidth="1"/>
    <col min="8961" max="8961" width="10.85546875" style="78" customWidth="1"/>
    <col min="8962" max="8962" width="11.5703125" style="78" customWidth="1"/>
    <col min="8963" max="8963" width="11.5703125" style="78" bestFit="1" customWidth="1"/>
    <col min="8964" max="8964" width="11.140625" style="78" customWidth="1"/>
    <col min="8965" max="8965" width="9.85546875" style="78" customWidth="1"/>
    <col min="8966" max="8966" width="9" style="78" customWidth="1"/>
    <col min="8967" max="8967" width="9.140625" style="78" customWidth="1"/>
    <col min="8968" max="8968" width="11.28515625" style="78" customWidth="1"/>
    <col min="8969" max="8969" width="15.140625" style="78" bestFit="1" customWidth="1"/>
    <col min="8970" max="9210" width="10" style="78"/>
    <col min="9211" max="9211" width="4.140625" style="78" customWidth="1"/>
    <col min="9212" max="9212" width="29.140625" style="78" customWidth="1"/>
    <col min="9213" max="9213" width="7" style="78" customWidth="1"/>
    <col min="9214" max="9214" width="9.140625" style="78" customWidth="1"/>
    <col min="9215" max="9215" width="8.5703125" style="78" customWidth="1"/>
    <col min="9216" max="9216" width="11" style="78" customWidth="1"/>
    <col min="9217" max="9217" width="10.85546875" style="78" customWidth="1"/>
    <col min="9218" max="9218" width="11.5703125" style="78" customWidth="1"/>
    <col min="9219" max="9219" width="11.5703125" style="78" bestFit="1" customWidth="1"/>
    <col min="9220" max="9220" width="11.140625" style="78" customWidth="1"/>
    <col min="9221" max="9221" width="9.85546875" style="78" customWidth="1"/>
    <col min="9222" max="9222" width="9" style="78" customWidth="1"/>
    <col min="9223" max="9223" width="9.140625" style="78" customWidth="1"/>
    <col min="9224" max="9224" width="11.28515625" style="78" customWidth="1"/>
    <col min="9225" max="9225" width="15.140625" style="78" bestFit="1" customWidth="1"/>
    <col min="9226" max="9466" width="10" style="78"/>
    <col min="9467" max="9467" width="4.140625" style="78" customWidth="1"/>
    <col min="9468" max="9468" width="29.140625" style="78" customWidth="1"/>
    <col min="9469" max="9469" width="7" style="78" customWidth="1"/>
    <col min="9470" max="9470" width="9.140625" style="78" customWidth="1"/>
    <col min="9471" max="9471" width="8.5703125" style="78" customWidth="1"/>
    <col min="9472" max="9472" width="11" style="78" customWidth="1"/>
    <col min="9473" max="9473" width="10.85546875" style="78" customWidth="1"/>
    <col min="9474" max="9474" width="11.5703125" style="78" customWidth="1"/>
    <col min="9475" max="9475" width="11.5703125" style="78" bestFit="1" customWidth="1"/>
    <col min="9476" max="9476" width="11.140625" style="78" customWidth="1"/>
    <col min="9477" max="9477" width="9.85546875" style="78" customWidth="1"/>
    <col min="9478" max="9478" width="9" style="78" customWidth="1"/>
    <col min="9479" max="9479" width="9.140625" style="78" customWidth="1"/>
    <col min="9480" max="9480" width="11.28515625" style="78" customWidth="1"/>
    <col min="9481" max="9481" width="15.140625" style="78" bestFit="1" customWidth="1"/>
    <col min="9482" max="9722" width="10" style="78"/>
    <col min="9723" max="9723" width="4.140625" style="78" customWidth="1"/>
    <col min="9724" max="9724" width="29.140625" style="78" customWidth="1"/>
    <col min="9725" max="9725" width="7" style="78" customWidth="1"/>
    <col min="9726" max="9726" width="9.140625" style="78" customWidth="1"/>
    <col min="9727" max="9727" width="8.5703125" style="78" customWidth="1"/>
    <col min="9728" max="9728" width="11" style="78" customWidth="1"/>
    <col min="9729" max="9729" width="10.85546875" style="78" customWidth="1"/>
    <col min="9730" max="9730" width="11.5703125" style="78" customWidth="1"/>
    <col min="9731" max="9731" width="11.5703125" style="78" bestFit="1" customWidth="1"/>
    <col min="9732" max="9732" width="11.140625" style="78" customWidth="1"/>
    <col min="9733" max="9733" width="9.85546875" style="78" customWidth="1"/>
    <col min="9734" max="9734" width="9" style="78" customWidth="1"/>
    <col min="9735" max="9735" width="9.140625" style="78" customWidth="1"/>
    <col min="9736" max="9736" width="11.28515625" style="78" customWidth="1"/>
    <col min="9737" max="9737" width="15.140625" style="78" bestFit="1" customWidth="1"/>
    <col min="9738" max="9978" width="10" style="78"/>
    <col min="9979" max="9979" width="4.140625" style="78" customWidth="1"/>
    <col min="9980" max="9980" width="29.140625" style="78" customWidth="1"/>
    <col min="9981" max="9981" width="7" style="78" customWidth="1"/>
    <col min="9982" max="9982" width="9.140625" style="78" customWidth="1"/>
    <col min="9983" max="9983" width="8.5703125" style="78" customWidth="1"/>
    <col min="9984" max="9984" width="11" style="78" customWidth="1"/>
    <col min="9985" max="9985" width="10.85546875" style="78" customWidth="1"/>
    <col min="9986" max="9986" width="11.5703125" style="78" customWidth="1"/>
    <col min="9987" max="9987" width="11.5703125" style="78" bestFit="1" customWidth="1"/>
    <col min="9988" max="9988" width="11.140625" style="78" customWidth="1"/>
    <col min="9989" max="9989" width="9.85546875" style="78" customWidth="1"/>
    <col min="9990" max="9990" width="9" style="78" customWidth="1"/>
    <col min="9991" max="9991" width="9.140625" style="78" customWidth="1"/>
    <col min="9992" max="9992" width="11.28515625" style="78" customWidth="1"/>
    <col min="9993" max="9993" width="15.140625" style="78" bestFit="1" customWidth="1"/>
    <col min="9994" max="10234" width="10" style="78"/>
    <col min="10235" max="10235" width="4.140625" style="78" customWidth="1"/>
    <col min="10236" max="10236" width="29.140625" style="78" customWidth="1"/>
    <col min="10237" max="10237" width="7" style="78" customWidth="1"/>
    <col min="10238" max="10238" width="9.140625" style="78" customWidth="1"/>
    <col min="10239" max="10239" width="8.5703125" style="78" customWidth="1"/>
    <col min="10240" max="10240" width="11" style="78" customWidth="1"/>
    <col min="10241" max="10241" width="10.85546875" style="78" customWidth="1"/>
    <col min="10242" max="10242" width="11.5703125" style="78" customWidth="1"/>
    <col min="10243" max="10243" width="11.5703125" style="78" bestFit="1" customWidth="1"/>
    <col min="10244" max="10244" width="11.140625" style="78" customWidth="1"/>
    <col min="10245" max="10245" width="9.85546875" style="78" customWidth="1"/>
    <col min="10246" max="10246" width="9" style="78" customWidth="1"/>
    <col min="10247" max="10247" width="9.140625" style="78" customWidth="1"/>
    <col min="10248" max="10248" width="11.28515625" style="78" customWidth="1"/>
    <col min="10249" max="10249" width="15.140625" style="78" bestFit="1" customWidth="1"/>
    <col min="10250" max="10490" width="10" style="78"/>
    <col min="10491" max="10491" width="4.140625" style="78" customWidth="1"/>
    <col min="10492" max="10492" width="29.140625" style="78" customWidth="1"/>
    <col min="10493" max="10493" width="7" style="78" customWidth="1"/>
    <col min="10494" max="10494" width="9.140625" style="78" customWidth="1"/>
    <col min="10495" max="10495" width="8.5703125" style="78" customWidth="1"/>
    <col min="10496" max="10496" width="11" style="78" customWidth="1"/>
    <col min="10497" max="10497" width="10.85546875" style="78" customWidth="1"/>
    <col min="10498" max="10498" width="11.5703125" style="78" customWidth="1"/>
    <col min="10499" max="10499" width="11.5703125" style="78" bestFit="1" customWidth="1"/>
    <col min="10500" max="10500" width="11.140625" style="78" customWidth="1"/>
    <col min="10501" max="10501" width="9.85546875" style="78" customWidth="1"/>
    <col min="10502" max="10502" width="9" style="78" customWidth="1"/>
    <col min="10503" max="10503" width="9.140625" style="78" customWidth="1"/>
    <col min="10504" max="10504" width="11.28515625" style="78" customWidth="1"/>
    <col min="10505" max="10505" width="15.140625" style="78" bestFit="1" customWidth="1"/>
    <col min="10506" max="10746" width="10" style="78"/>
    <col min="10747" max="10747" width="4.140625" style="78" customWidth="1"/>
    <col min="10748" max="10748" width="29.140625" style="78" customWidth="1"/>
    <col min="10749" max="10749" width="7" style="78" customWidth="1"/>
    <col min="10750" max="10750" width="9.140625" style="78" customWidth="1"/>
    <col min="10751" max="10751" width="8.5703125" style="78" customWidth="1"/>
    <col min="10752" max="10752" width="11" style="78" customWidth="1"/>
    <col min="10753" max="10753" width="10.85546875" style="78" customWidth="1"/>
    <col min="10754" max="10754" width="11.5703125" style="78" customWidth="1"/>
    <col min="10755" max="10755" width="11.5703125" style="78" bestFit="1" customWidth="1"/>
    <col min="10756" max="10756" width="11.140625" style="78" customWidth="1"/>
    <col min="10757" max="10757" width="9.85546875" style="78" customWidth="1"/>
    <col min="10758" max="10758" width="9" style="78" customWidth="1"/>
    <col min="10759" max="10759" width="9.140625" style="78" customWidth="1"/>
    <col min="10760" max="10760" width="11.28515625" style="78" customWidth="1"/>
    <col min="10761" max="10761" width="15.140625" style="78" bestFit="1" customWidth="1"/>
    <col min="10762" max="11002" width="10" style="78"/>
    <col min="11003" max="11003" width="4.140625" style="78" customWidth="1"/>
    <col min="11004" max="11004" width="29.140625" style="78" customWidth="1"/>
    <col min="11005" max="11005" width="7" style="78" customWidth="1"/>
    <col min="11006" max="11006" width="9.140625" style="78" customWidth="1"/>
    <col min="11007" max="11007" width="8.5703125" style="78" customWidth="1"/>
    <col min="11008" max="11008" width="11" style="78" customWidth="1"/>
    <col min="11009" max="11009" width="10.85546875" style="78" customWidth="1"/>
    <col min="11010" max="11010" width="11.5703125" style="78" customWidth="1"/>
    <col min="11011" max="11011" width="11.5703125" style="78" bestFit="1" customWidth="1"/>
    <col min="11012" max="11012" width="11.140625" style="78" customWidth="1"/>
    <col min="11013" max="11013" width="9.85546875" style="78" customWidth="1"/>
    <col min="11014" max="11014" width="9" style="78" customWidth="1"/>
    <col min="11015" max="11015" width="9.140625" style="78" customWidth="1"/>
    <col min="11016" max="11016" width="11.28515625" style="78" customWidth="1"/>
    <col min="11017" max="11017" width="15.140625" style="78" bestFit="1" customWidth="1"/>
    <col min="11018" max="11258" width="10" style="78"/>
    <col min="11259" max="11259" width="4.140625" style="78" customWidth="1"/>
    <col min="11260" max="11260" width="29.140625" style="78" customWidth="1"/>
    <col min="11261" max="11261" width="7" style="78" customWidth="1"/>
    <col min="11262" max="11262" width="9.140625" style="78" customWidth="1"/>
    <col min="11263" max="11263" width="8.5703125" style="78" customWidth="1"/>
    <col min="11264" max="11264" width="11" style="78" customWidth="1"/>
    <col min="11265" max="11265" width="10.85546875" style="78" customWidth="1"/>
    <col min="11266" max="11266" width="11.5703125" style="78" customWidth="1"/>
    <col min="11267" max="11267" width="11.5703125" style="78" bestFit="1" customWidth="1"/>
    <col min="11268" max="11268" width="11.140625" style="78" customWidth="1"/>
    <col min="11269" max="11269" width="9.85546875" style="78" customWidth="1"/>
    <col min="11270" max="11270" width="9" style="78" customWidth="1"/>
    <col min="11271" max="11271" width="9.140625" style="78" customWidth="1"/>
    <col min="11272" max="11272" width="11.28515625" style="78" customWidth="1"/>
    <col min="11273" max="11273" width="15.140625" style="78" bestFit="1" customWidth="1"/>
    <col min="11274" max="11514" width="10" style="78"/>
    <col min="11515" max="11515" width="4.140625" style="78" customWidth="1"/>
    <col min="11516" max="11516" width="29.140625" style="78" customWidth="1"/>
    <col min="11517" max="11517" width="7" style="78" customWidth="1"/>
    <col min="11518" max="11518" width="9.140625" style="78" customWidth="1"/>
    <col min="11519" max="11519" width="8.5703125" style="78" customWidth="1"/>
    <col min="11520" max="11520" width="11" style="78" customWidth="1"/>
    <col min="11521" max="11521" width="10.85546875" style="78" customWidth="1"/>
    <col min="11522" max="11522" width="11.5703125" style="78" customWidth="1"/>
    <col min="11523" max="11523" width="11.5703125" style="78" bestFit="1" customWidth="1"/>
    <col min="11524" max="11524" width="11.140625" style="78" customWidth="1"/>
    <col min="11525" max="11525" width="9.85546875" style="78" customWidth="1"/>
    <col min="11526" max="11526" width="9" style="78" customWidth="1"/>
    <col min="11527" max="11527" width="9.140625" style="78" customWidth="1"/>
    <col min="11528" max="11528" width="11.28515625" style="78" customWidth="1"/>
    <col min="11529" max="11529" width="15.140625" style="78" bestFit="1" customWidth="1"/>
    <col min="11530" max="11770" width="10" style="78"/>
    <col min="11771" max="11771" width="4.140625" style="78" customWidth="1"/>
    <col min="11772" max="11772" width="29.140625" style="78" customWidth="1"/>
    <col min="11773" max="11773" width="7" style="78" customWidth="1"/>
    <col min="11774" max="11774" width="9.140625" style="78" customWidth="1"/>
    <col min="11775" max="11775" width="8.5703125" style="78" customWidth="1"/>
    <col min="11776" max="11776" width="11" style="78" customWidth="1"/>
    <col min="11777" max="11777" width="10.85546875" style="78" customWidth="1"/>
    <col min="11778" max="11778" width="11.5703125" style="78" customWidth="1"/>
    <col min="11779" max="11779" width="11.5703125" style="78" bestFit="1" customWidth="1"/>
    <col min="11780" max="11780" width="11.140625" style="78" customWidth="1"/>
    <col min="11781" max="11781" width="9.85546875" style="78" customWidth="1"/>
    <col min="11782" max="11782" width="9" style="78" customWidth="1"/>
    <col min="11783" max="11783" width="9.140625" style="78" customWidth="1"/>
    <col min="11784" max="11784" width="11.28515625" style="78" customWidth="1"/>
    <col min="11785" max="11785" width="15.140625" style="78" bestFit="1" customWidth="1"/>
    <col min="11786" max="12026" width="10" style="78"/>
    <col min="12027" max="12027" width="4.140625" style="78" customWidth="1"/>
    <col min="12028" max="12028" width="29.140625" style="78" customWidth="1"/>
    <col min="12029" max="12029" width="7" style="78" customWidth="1"/>
    <col min="12030" max="12030" width="9.140625" style="78" customWidth="1"/>
    <col min="12031" max="12031" width="8.5703125" style="78" customWidth="1"/>
    <col min="12032" max="12032" width="11" style="78" customWidth="1"/>
    <col min="12033" max="12033" width="10.85546875" style="78" customWidth="1"/>
    <col min="12034" max="12034" width="11.5703125" style="78" customWidth="1"/>
    <col min="12035" max="12035" width="11.5703125" style="78" bestFit="1" customWidth="1"/>
    <col min="12036" max="12036" width="11.140625" style="78" customWidth="1"/>
    <col min="12037" max="12037" width="9.85546875" style="78" customWidth="1"/>
    <col min="12038" max="12038" width="9" style="78" customWidth="1"/>
    <col min="12039" max="12039" width="9.140625" style="78" customWidth="1"/>
    <col min="12040" max="12040" width="11.28515625" style="78" customWidth="1"/>
    <col min="12041" max="12041" width="15.140625" style="78" bestFit="1" customWidth="1"/>
    <col min="12042" max="12282" width="10" style="78"/>
    <col min="12283" max="12283" width="4.140625" style="78" customWidth="1"/>
    <col min="12284" max="12284" width="29.140625" style="78" customWidth="1"/>
    <col min="12285" max="12285" width="7" style="78" customWidth="1"/>
    <col min="12286" max="12286" width="9.140625" style="78" customWidth="1"/>
    <col min="12287" max="12287" width="8.5703125" style="78" customWidth="1"/>
    <col min="12288" max="12288" width="11" style="78" customWidth="1"/>
    <col min="12289" max="12289" width="10.85546875" style="78" customWidth="1"/>
    <col min="12290" max="12290" width="11.5703125" style="78" customWidth="1"/>
    <col min="12291" max="12291" width="11.5703125" style="78" bestFit="1" customWidth="1"/>
    <col min="12292" max="12292" width="11.140625" style="78" customWidth="1"/>
    <col min="12293" max="12293" width="9.85546875" style="78" customWidth="1"/>
    <col min="12294" max="12294" width="9" style="78" customWidth="1"/>
    <col min="12295" max="12295" width="9.140625" style="78" customWidth="1"/>
    <col min="12296" max="12296" width="11.28515625" style="78" customWidth="1"/>
    <col min="12297" max="12297" width="15.140625" style="78" bestFit="1" customWidth="1"/>
    <col min="12298" max="12538" width="10" style="78"/>
    <col min="12539" max="12539" width="4.140625" style="78" customWidth="1"/>
    <col min="12540" max="12540" width="29.140625" style="78" customWidth="1"/>
    <col min="12541" max="12541" width="7" style="78" customWidth="1"/>
    <col min="12542" max="12542" width="9.140625" style="78" customWidth="1"/>
    <col min="12543" max="12543" width="8.5703125" style="78" customWidth="1"/>
    <col min="12544" max="12544" width="11" style="78" customWidth="1"/>
    <col min="12545" max="12545" width="10.85546875" style="78" customWidth="1"/>
    <col min="12546" max="12546" width="11.5703125" style="78" customWidth="1"/>
    <col min="12547" max="12547" width="11.5703125" style="78" bestFit="1" customWidth="1"/>
    <col min="12548" max="12548" width="11.140625" style="78" customWidth="1"/>
    <col min="12549" max="12549" width="9.85546875" style="78" customWidth="1"/>
    <col min="12550" max="12550" width="9" style="78" customWidth="1"/>
    <col min="12551" max="12551" width="9.140625" style="78" customWidth="1"/>
    <col min="12552" max="12552" width="11.28515625" style="78" customWidth="1"/>
    <col min="12553" max="12553" width="15.140625" style="78" bestFit="1" customWidth="1"/>
    <col min="12554" max="12794" width="10" style="78"/>
    <col min="12795" max="12795" width="4.140625" style="78" customWidth="1"/>
    <col min="12796" max="12796" width="29.140625" style="78" customWidth="1"/>
    <col min="12797" max="12797" width="7" style="78" customWidth="1"/>
    <col min="12798" max="12798" width="9.140625" style="78" customWidth="1"/>
    <col min="12799" max="12799" width="8.5703125" style="78" customWidth="1"/>
    <col min="12800" max="12800" width="11" style="78" customWidth="1"/>
    <col min="12801" max="12801" width="10.85546875" style="78" customWidth="1"/>
    <col min="12802" max="12802" width="11.5703125" style="78" customWidth="1"/>
    <col min="12803" max="12803" width="11.5703125" style="78" bestFit="1" customWidth="1"/>
    <col min="12804" max="12804" width="11.140625" style="78" customWidth="1"/>
    <col min="12805" max="12805" width="9.85546875" style="78" customWidth="1"/>
    <col min="12806" max="12806" width="9" style="78" customWidth="1"/>
    <col min="12807" max="12807" width="9.140625" style="78" customWidth="1"/>
    <col min="12808" max="12808" width="11.28515625" style="78" customWidth="1"/>
    <col min="12809" max="12809" width="15.140625" style="78" bestFit="1" customWidth="1"/>
    <col min="12810" max="13050" width="10" style="78"/>
    <col min="13051" max="13051" width="4.140625" style="78" customWidth="1"/>
    <col min="13052" max="13052" width="29.140625" style="78" customWidth="1"/>
    <col min="13053" max="13053" width="7" style="78" customWidth="1"/>
    <col min="13054" max="13054" width="9.140625" style="78" customWidth="1"/>
    <col min="13055" max="13055" width="8.5703125" style="78" customWidth="1"/>
    <col min="13056" max="13056" width="11" style="78" customWidth="1"/>
    <col min="13057" max="13057" width="10.85546875" style="78" customWidth="1"/>
    <col min="13058" max="13058" width="11.5703125" style="78" customWidth="1"/>
    <col min="13059" max="13059" width="11.5703125" style="78" bestFit="1" customWidth="1"/>
    <col min="13060" max="13060" width="11.140625" style="78" customWidth="1"/>
    <col min="13061" max="13061" width="9.85546875" style="78" customWidth="1"/>
    <col min="13062" max="13062" width="9" style="78" customWidth="1"/>
    <col min="13063" max="13063" width="9.140625" style="78" customWidth="1"/>
    <col min="13064" max="13064" width="11.28515625" style="78" customWidth="1"/>
    <col min="13065" max="13065" width="15.140625" style="78" bestFit="1" customWidth="1"/>
    <col min="13066" max="13306" width="10" style="78"/>
    <col min="13307" max="13307" width="4.140625" style="78" customWidth="1"/>
    <col min="13308" max="13308" width="29.140625" style="78" customWidth="1"/>
    <col min="13309" max="13309" width="7" style="78" customWidth="1"/>
    <col min="13310" max="13310" width="9.140625" style="78" customWidth="1"/>
    <col min="13311" max="13311" width="8.5703125" style="78" customWidth="1"/>
    <col min="13312" max="13312" width="11" style="78" customWidth="1"/>
    <col min="13313" max="13313" width="10.85546875" style="78" customWidth="1"/>
    <col min="13314" max="13314" width="11.5703125" style="78" customWidth="1"/>
    <col min="13315" max="13315" width="11.5703125" style="78" bestFit="1" customWidth="1"/>
    <col min="13316" max="13316" width="11.140625" style="78" customWidth="1"/>
    <col min="13317" max="13317" width="9.85546875" style="78" customWidth="1"/>
    <col min="13318" max="13318" width="9" style="78" customWidth="1"/>
    <col min="13319" max="13319" width="9.140625" style="78" customWidth="1"/>
    <col min="13320" max="13320" width="11.28515625" style="78" customWidth="1"/>
    <col min="13321" max="13321" width="15.140625" style="78" bestFit="1" customWidth="1"/>
    <col min="13322" max="13562" width="10" style="78"/>
    <col min="13563" max="13563" width="4.140625" style="78" customWidth="1"/>
    <col min="13564" max="13564" width="29.140625" style="78" customWidth="1"/>
    <col min="13565" max="13565" width="7" style="78" customWidth="1"/>
    <col min="13566" max="13566" width="9.140625" style="78" customWidth="1"/>
    <col min="13567" max="13567" width="8.5703125" style="78" customWidth="1"/>
    <col min="13568" max="13568" width="11" style="78" customWidth="1"/>
    <col min="13569" max="13569" width="10.85546875" style="78" customWidth="1"/>
    <col min="13570" max="13570" width="11.5703125" style="78" customWidth="1"/>
    <col min="13571" max="13571" width="11.5703125" style="78" bestFit="1" customWidth="1"/>
    <col min="13572" max="13572" width="11.140625" style="78" customWidth="1"/>
    <col min="13573" max="13573" width="9.85546875" style="78" customWidth="1"/>
    <col min="13574" max="13574" width="9" style="78" customWidth="1"/>
    <col min="13575" max="13575" width="9.140625" style="78" customWidth="1"/>
    <col min="13576" max="13576" width="11.28515625" style="78" customWidth="1"/>
    <col min="13577" max="13577" width="15.140625" style="78" bestFit="1" customWidth="1"/>
    <col min="13578" max="13818" width="10" style="78"/>
    <col min="13819" max="13819" width="4.140625" style="78" customWidth="1"/>
    <col min="13820" max="13820" width="29.140625" style="78" customWidth="1"/>
    <col min="13821" max="13821" width="7" style="78" customWidth="1"/>
    <col min="13822" max="13822" width="9.140625" style="78" customWidth="1"/>
    <col min="13823" max="13823" width="8.5703125" style="78" customWidth="1"/>
    <col min="13824" max="13824" width="11" style="78" customWidth="1"/>
    <col min="13825" max="13825" width="10.85546875" style="78" customWidth="1"/>
    <col min="13826" max="13826" width="11.5703125" style="78" customWidth="1"/>
    <col min="13827" max="13827" width="11.5703125" style="78" bestFit="1" customWidth="1"/>
    <col min="13828" max="13828" width="11.140625" style="78" customWidth="1"/>
    <col min="13829" max="13829" width="9.85546875" style="78" customWidth="1"/>
    <col min="13830" max="13830" width="9" style="78" customWidth="1"/>
    <col min="13831" max="13831" width="9.140625" style="78" customWidth="1"/>
    <col min="13832" max="13832" width="11.28515625" style="78" customWidth="1"/>
    <col min="13833" max="13833" width="15.140625" style="78" bestFit="1" customWidth="1"/>
    <col min="13834" max="14074" width="10" style="78"/>
    <col min="14075" max="14075" width="4.140625" style="78" customWidth="1"/>
    <col min="14076" max="14076" width="29.140625" style="78" customWidth="1"/>
    <col min="14077" max="14077" width="7" style="78" customWidth="1"/>
    <col min="14078" max="14078" width="9.140625" style="78" customWidth="1"/>
    <col min="14079" max="14079" width="8.5703125" style="78" customWidth="1"/>
    <col min="14080" max="14080" width="11" style="78" customWidth="1"/>
    <col min="14081" max="14081" width="10.85546875" style="78" customWidth="1"/>
    <col min="14082" max="14082" width="11.5703125" style="78" customWidth="1"/>
    <col min="14083" max="14083" width="11.5703125" style="78" bestFit="1" customWidth="1"/>
    <col min="14084" max="14084" width="11.140625" style="78" customWidth="1"/>
    <col min="14085" max="14085" width="9.85546875" style="78" customWidth="1"/>
    <col min="14086" max="14086" width="9" style="78" customWidth="1"/>
    <col min="14087" max="14087" width="9.140625" style="78" customWidth="1"/>
    <col min="14088" max="14088" width="11.28515625" style="78" customWidth="1"/>
    <col min="14089" max="14089" width="15.140625" style="78" bestFit="1" customWidth="1"/>
    <col min="14090" max="14330" width="10" style="78"/>
    <col min="14331" max="14331" width="4.140625" style="78" customWidth="1"/>
    <col min="14332" max="14332" width="29.140625" style="78" customWidth="1"/>
    <col min="14333" max="14333" width="7" style="78" customWidth="1"/>
    <col min="14334" max="14334" width="9.140625" style="78" customWidth="1"/>
    <col min="14335" max="14335" width="8.5703125" style="78" customWidth="1"/>
    <col min="14336" max="14336" width="11" style="78" customWidth="1"/>
    <col min="14337" max="14337" width="10.85546875" style="78" customWidth="1"/>
    <col min="14338" max="14338" width="11.5703125" style="78" customWidth="1"/>
    <col min="14339" max="14339" width="11.5703125" style="78" bestFit="1" customWidth="1"/>
    <col min="14340" max="14340" width="11.140625" style="78" customWidth="1"/>
    <col min="14341" max="14341" width="9.85546875" style="78" customWidth="1"/>
    <col min="14342" max="14342" width="9" style="78" customWidth="1"/>
    <col min="14343" max="14343" width="9.140625" style="78" customWidth="1"/>
    <col min="14344" max="14344" width="11.28515625" style="78" customWidth="1"/>
    <col min="14345" max="14345" width="15.140625" style="78" bestFit="1" customWidth="1"/>
    <col min="14346" max="14586" width="10" style="78"/>
    <col min="14587" max="14587" width="4.140625" style="78" customWidth="1"/>
    <col min="14588" max="14588" width="29.140625" style="78" customWidth="1"/>
    <col min="14589" max="14589" width="7" style="78" customWidth="1"/>
    <col min="14590" max="14590" width="9.140625" style="78" customWidth="1"/>
    <col min="14591" max="14591" width="8.5703125" style="78" customWidth="1"/>
    <col min="14592" max="14592" width="11" style="78" customWidth="1"/>
    <col min="14593" max="14593" width="10.85546875" style="78" customWidth="1"/>
    <col min="14594" max="14594" width="11.5703125" style="78" customWidth="1"/>
    <col min="14595" max="14595" width="11.5703125" style="78" bestFit="1" customWidth="1"/>
    <col min="14596" max="14596" width="11.140625" style="78" customWidth="1"/>
    <col min="14597" max="14597" width="9.85546875" style="78" customWidth="1"/>
    <col min="14598" max="14598" width="9" style="78" customWidth="1"/>
    <col min="14599" max="14599" width="9.140625" style="78" customWidth="1"/>
    <col min="14600" max="14600" width="11.28515625" style="78" customWidth="1"/>
    <col min="14601" max="14601" width="15.140625" style="78" bestFit="1" customWidth="1"/>
    <col min="14602" max="14842" width="10" style="78"/>
    <col min="14843" max="14843" width="4.140625" style="78" customWidth="1"/>
    <col min="14844" max="14844" width="29.140625" style="78" customWidth="1"/>
    <col min="14845" max="14845" width="7" style="78" customWidth="1"/>
    <col min="14846" max="14846" width="9.140625" style="78" customWidth="1"/>
    <col min="14847" max="14847" width="8.5703125" style="78" customWidth="1"/>
    <col min="14848" max="14848" width="11" style="78" customWidth="1"/>
    <col min="14849" max="14849" width="10.85546875" style="78" customWidth="1"/>
    <col min="14850" max="14850" width="11.5703125" style="78" customWidth="1"/>
    <col min="14851" max="14851" width="11.5703125" style="78" bestFit="1" customWidth="1"/>
    <col min="14852" max="14852" width="11.140625" style="78" customWidth="1"/>
    <col min="14853" max="14853" width="9.85546875" style="78" customWidth="1"/>
    <col min="14854" max="14854" width="9" style="78" customWidth="1"/>
    <col min="14855" max="14855" width="9.140625" style="78" customWidth="1"/>
    <col min="14856" max="14856" width="11.28515625" style="78" customWidth="1"/>
    <col min="14857" max="14857" width="15.140625" style="78" bestFit="1" customWidth="1"/>
    <col min="14858" max="15098" width="10" style="78"/>
    <col min="15099" max="15099" width="4.140625" style="78" customWidth="1"/>
    <col min="15100" max="15100" width="29.140625" style="78" customWidth="1"/>
    <col min="15101" max="15101" width="7" style="78" customWidth="1"/>
    <col min="15102" max="15102" width="9.140625" style="78" customWidth="1"/>
    <col min="15103" max="15103" width="8.5703125" style="78" customWidth="1"/>
    <col min="15104" max="15104" width="11" style="78" customWidth="1"/>
    <col min="15105" max="15105" width="10.85546875" style="78" customWidth="1"/>
    <col min="15106" max="15106" width="11.5703125" style="78" customWidth="1"/>
    <col min="15107" max="15107" width="11.5703125" style="78" bestFit="1" customWidth="1"/>
    <col min="15108" max="15108" width="11.140625" style="78" customWidth="1"/>
    <col min="15109" max="15109" width="9.85546875" style="78" customWidth="1"/>
    <col min="15110" max="15110" width="9" style="78" customWidth="1"/>
    <col min="15111" max="15111" width="9.140625" style="78" customWidth="1"/>
    <col min="15112" max="15112" width="11.28515625" style="78" customWidth="1"/>
    <col min="15113" max="15113" width="15.140625" style="78" bestFit="1" customWidth="1"/>
    <col min="15114" max="15354" width="10" style="78"/>
    <col min="15355" max="15355" width="4.140625" style="78" customWidth="1"/>
    <col min="15356" max="15356" width="29.140625" style="78" customWidth="1"/>
    <col min="15357" max="15357" width="7" style="78" customWidth="1"/>
    <col min="15358" max="15358" width="9.140625" style="78" customWidth="1"/>
    <col min="15359" max="15359" width="8.5703125" style="78" customWidth="1"/>
    <col min="15360" max="15360" width="11" style="78" customWidth="1"/>
    <col min="15361" max="15361" width="10.85546875" style="78" customWidth="1"/>
    <col min="15362" max="15362" width="11.5703125" style="78" customWidth="1"/>
    <col min="15363" max="15363" width="11.5703125" style="78" bestFit="1" customWidth="1"/>
    <col min="15364" max="15364" width="11.140625" style="78" customWidth="1"/>
    <col min="15365" max="15365" width="9.85546875" style="78" customWidth="1"/>
    <col min="15366" max="15366" width="9" style="78" customWidth="1"/>
    <col min="15367" max="15367" width="9.140625" style="78" customWidth="1"/>
    <col min="15368" max="15368" width="11.28515625" style="78" customWidth="1"/>
    <col min="15369" max="15369" width="15.140625" style="78" bestFit="1" customWidth="1"/>
    <col min="15370" max="15610" width="10" style="78"/>
    <col min="15611" max="15611" width="4.140625" style="78" customWidth="1"/>
    <col min="15612" max="15612" width="29.140625" style="78" customWidth="1"/>
    <col min="15613" max="15613" width="7" style="78" customWidth="1"/>
    <col min="15614" max="15614" width="9.140625" style="78" customWidth="1"/>
    <col min="15615" max="15615" width="8.5703125" style="78" customWidth="1"/>
    <col min="15616" max="15616" width="11" style="78" customWidth="1"/>
    <col min="15617" max="15617" width="10.85546875" style="78" customWidth="1"/>
    <col min="15618" max="15618" width="11.5703125" style="78" customWidth="1"/>
    <col min="15619" max="15619" width="11.5703125" style="78" bestFit="1" customWidth="1"/>
    <col min="15620" max="15620" width="11.140625" style="78" customWidth="1"/>
    <col min="15621" max="15621" width="9.85546875" style="78" customWidth="1"/>
    <col min="15622" max="15622" width="9" style="78" customWidth="1"/>
    <col min="15623" max="15623" width="9.140625" style="78" customWidth="1"/>
    <col min="15624" max="15624" width="11.28515625" style="78" customWidth="1"/>
    <col min="15625" max="15625" width="15.140625" style="78" bestFit="1" customWidth="1"/>
    <col min="15626" max="15866" width="10" style="78"/>
    <col min="15867" max="15867" width="4.140625" style="78" customWidth="1"/>
    <col min="15868" max="15868" width="29.140625" style="78" customWidth="1"/>
    <col min="15869" max="15869" width="7" style="78" customWidth="1"/>
    <col min="15870" max="15870" width="9.140625" style="78" customWidth="1"/>
    <col min="15871" max="15871" width="8.5703125" style="78" customWidth="1"/>
    <col min="15872" max="15872" width="11" style="78" customWidth="1"/>
    <col min="15873" max="15873" width="10.85546875" style="78" customWidth="1"/>
    <col min="15874" max="15874" width="11.5703125" style="78" customWidth="1"/>
    <col min="15875" max="15875" width="11.5703125" style="78" bestFit="1" customWidth="1"/>
    <col min="15876" max="15876" width="11.140625" style="78" customWidth="1"/>
    <col min="15877" max="15877" width="9.85546875" style="78" customWidth="1"/>
    <col min="15878" max="15878" width="9" style="78" customWidth="1"/>
    <col min="15879" max="15879" width="9.140625" style="78" customWidth="1"/>
    <col min="15880" max="15880" width="11.28515625" style="78" customWidth="1"/>
    <col min="15881" max="15881" width="15.140625" style="78" bestFit="1" customWidth="1"/>
    <col min="15882" max="16122" width="10" style="78"/>
    <col min="16123" max="16123" width="4.140625" style="78" customWidth="1"/>
    <col min="16124" max="16124" width="29.140625" style="78" customWidth="1"/>
    <col min="16125" max="16125" width="7" style="78" customWidth="1"/>
    <col min="16126" max="16126" width="9.140625" style="78" customWidth="1"/>
    <col min="16127" max="16127" width="8.5703125" style="78" customWidth="1"/>
    <col min="16128" max="16128" width="11" style="78" customWidth="1"/>
    <col min="16129" max="16129" width="10.85546875" style="78" customWidth="1"/>
    <col min="16130" max="16130" width="11.5703125" style="78" customWidth="1"/>
    <col min="16131" max="16131" width="11.5703125" style="78" bestFit="1" customWidth="1"/>
    <col min="16132" max="16132" width="11.140625" style="78" customWidth="1"/>
    <col min="16133" max="16133" width="9.85546875" style="78" customWidth="1"/>
    <col min="16134" max="16134" width="9" style="78" customWidth="1"/>
    <col min="16135" max="16135" width="9.140625" style="78" customWidth="1"/>
    <col min="16136" max="16136" width="11.28515625" style="78" customWidth="1"/>
    <col min="16137" max="16137" width="15.140625" style="78" bestFit="1" customWidth="1"/>
    <col min="16138" max="16384" width="10" style="78"/>
  </cols>
  <sheetData>
    <row r="1" spans="1:10" s="128" customFormat="1" ht="21.75" customHeight="1" x14ac:dyDescent="0.25">
      <c r="A1" s="491" t="s">
        <v>2939</v>
      </c>
      <c r="B1" s="491"/>
      <c r="C1" s="491"/>
      <c r="D1" s="491"/>
      <c r="E1" s="491"/>
      <c r="F1" s="491"/>
      <c r="G1" s="491"/>
      <c r="H1" s="491"/>
      <c r="I1" s="491"/>
    </row>
    <row r="2" spans="1:10" s="130" customFormat="1" ht="52.5" customHeight="1" x14ac:dyDescent="0.3">
      <c r="A2" s="493" t="s">
        <v>3033</v>
      </c>
      <c r="B2" s="493"/>
      <c r="C2" s="493"/>
      <c r="D2" s="493"/>
      <c r="E2" s="493"/>
      <c r="F2" s="493"/>
      <c r="G2" s="493"/>
      <c r="H2" s="493"/>
      <c r="I2" s="493"/>
    </row>
    <row r="3" spans="1:10" s="131" customFormat="1" ht="21" customHeight="1" x14ac:dyDescent="0.25">
      <c r="A3" s="495" t="s">
        <v>3168</v>
      </c>
      <c r="B3" s="495"/>
      <c r="C3" s="495"/>
      <c r="D3" s="495"/>
      <c r="E3" s="495"/>
      <c r="F3" s="495"/>
      <c r="G3" s="495"/>
      <c r="H3" s="495"/>
      <c r="I3" s="495"/>
    </row>
    <row r="4" spans="1:10" s="128" customFormat="1" ht="19.5" customHeight="1" x14ac:dyDescent="0.25">
      <c r="A4" s="129"/>
      <c r="F4" s="496" t="s">
        <v>2940</v>
      </c>
      <c r="G4" s="496"/>
      <c r="H4" s="496"/>
      <c r="I4" s="496"/>
    </row>
    <row r="5" spans="1:10" s="80" customFormat="1" ht="29.25" customHeight="1" x14ac:dyDescent="0.3">
      <c r="A5" s="494" t="s">
        <v>145</v>
      </c>
      <c r="B5" s="492" t="s">
        <v>485</v>
      </c>
      <c r="C5" s="492" t="s">
        <v>2938</v>
      </c>
      <c r="D5" s="492"/>
      <c r="E5" s="492"/>
      <c r="F5" s="492"/>
      <c r="G5" s="492"/>
      <c r="H5" s="492"/>
      <c r="I5" s="492"/>
      <c r="J5" s="79"/>
    </row>
    <row r="6" spans="1:10" s="80" customFormat="1" ht="29.25" customHeight="1" x14ac:dyDescent="0.3">
      <c r="A6" s="494"/>
      <c r="B6" s="492"/>
      <c r="C6" s="492" t="s">
        <v>51</v>
      </c>
      <c r="D6" s="492" t="s">
        <v>13</v>
      </c>
      <c r="E6" s="492"/>
      <c r="F6" s="492"/>
      <c r="G6" s="492" t="s">
        <v>14</v>
      </c>
      <c r="H6" s="492"/>
      <c r="I6" s="492"/>
      <c r="J6" s="79"/>
    </row>
    <row r="7" spans="1:10" s="80" customFormat="1" ht="44.25" customHeight="1" x14ac:dyDescent="0.3">
      <c r="A7" s="494"/>
      <c r="B7" s="492"/>
      <c r="C7" s="492"/>
      <c r="D7" s="81" t="s">
        <v>51</v>
      </c>
      <c r="E7" s="81" t="s">
        <v>6</v>
      </c>
      <c r="F7" s="81" t="s">
        <v>7</v>
      </c>
      <c r="G7" s="81" t="s">
        <v>51</v>
      </c>
      <c r="H7" s="81" t="s">
        <v>6</v>
      </c>
      <c r="I7" s="81" t="s">
        <v>7</v>
      </c>
      <c r="J7" s="79"/>
    </row>
    <row r="8" spans="1:10" s="83" customFormat="1" ht="31.5" customHeight="1" x14ac:dyDescent="0.3">
      <c r="A8" s="132"/>
      <c r="B8" s="133" t="s">
        <v>51</v>
      </c>
      <c r="C8" s="134">
        <f>SUM(C9,C10,C11,C14,C18,C19,C22)</f>
        <v>1303456</v>
      </c>
      <c r="D8" s="134">
        <f t="shared" ref="D8:I8" si="0">SUM(D9,D10,D11,D14,D18,D19,D22)</f>
        <v>1184959</v>
      </c>
      <c r="E8" s="134">
        <f t="shared" si="0"/>
        <v>637726</v>
      </c>
      <c r="F8" s="134">
        <f t="shared" si="0"/>
        <v>547233</v>
      </c>
      <c r="G8" s="134">
        <f t="shared" si="0"/>
        <v>118497</v>
      </c>
      <c r="H8" s="134">
        <f t="shared" si="0"/>
        <v>63773</v>
      </c>
      <c r="I8" s="134">
        <f t="shared" si="0"/>
        <v>54724</v>
      </c>
      <c r="J8" s="82"/>
    </row>
    <row r="9" spans="1:10" s="85" customFormat="1" ht="31.5" customHeight="1" x14ac:dyDescent="0.3">
      <c r="A9" s="135" t="s">
        <v>16</v>
      </c>
      <c r="B9" s="136" t="s">
        <v>486</v>
      </c>
      <c r="C9" s="137">
        <f t="shared" ref="C9:C12" si="1">SUM(D9+G9)</f>
        <v>671957</v>
      </c>
      <c r="D9" s="138">
        <f>SUM(E9:F9)</f>
        <v>610870</v>
      </c>
      <c r="E9" s="138">
        <v>555336</v>
      </c>
      <c r="F9" s="138">
        <v>55534</v>
      </c>
      <c r="G9" s="138">
        <f>SUM(H9:I9)</f>
        <v>61087</v>
      </c>
      <c r="H9" s="138">
        <v>55534</v>
      </c>
      <c r="I9" s="138">
        <v>5553</v>
      </c>
      <c r="J9" s="84"/>
    </row>
    <row r="10" spans="1:10" s="87" customFormat="1" ht="31.5" customHeight="1" x14ac:dyDescent="0.3">
      <c r="A10" s="139" t="s">
        <v>26</v>
      </c>
      <c r="B10" s="140" t="s">
        <v>27</v>
      </c>
      <c r="C10" s="138">
        <f>SUM(D10+G10)</f>
        <v>162944</v>
      </c>
      <c r="D10" s="138">
        <f>SUM(E10:F10)</f>
        <v>148131</v>
      </c>
      <c r="E10" s="138"/>
      <c r="F10" s="138">
        <v>148131</v>
      </c>
      <c r="G10" s="138">
        <f>SUM(H10:I10)</f>
        <v>14813</v>
      </c>
      <c r="H10" s="138"/>
      <c r="I10" s="138">
        <v>14813</v>
      </c>
      <c r="J10" s="86"/>
    </row>
    <row r="11" spans="1:10" s="87" customFormat="1" ht="31.5" customHeight="1" x14ac:dyDescent="0.3">
      <c r="A11" s="139" t="s">
        <v>36</v>
      </c>
      <c r="B11" s="140" t="s">
        <v>37</v>
      </c>
      <c r="C11" s="138">
        <f>SUM(C12:C13)</f>
        <v>99763</v>
      </c>
      <c r="D11" s="138">
        <f>SUM(D12:D13)</f>
        <v>90693</v>
      </c>
      <c r="E11" s="138">
        <f t="shared" ref="E11:I11" si="2">SUM(E12:E13)</f>
        <v>0</v>
      </c>
      <c r="F11" s="138">
        <f t="shared" si="2"/>
        <v>90693</v>
      </c>
      <c r="G11" s="138">
        <f t="shared" si="2"/>
        <v>9070</v>
      </c>
      <c r="H11" s="138">
        <f t="shared" si="2"/>
        <v>0</v>
      </c>
      <c r="I11" s="138">
        <f t="shared" si="2"/>
        <v>9070</v>
      </c>
      <c r="J11" s="86"/>
    </row>
    <row r="12" spans="1:10" s="89" customFormat="1" ht="31.5" customHeight="1" x14ac:dyDescent="0.3">
      <c r="A12" s="157">
        <v>1</v>
      </c>
      <c r="B12" s="141" t="s">
        <v>487</v>
      </c>
      <c r="C12" s="142">
        <f t="shared" si="1"/>
        <v>70508</v>
      </c>
      <c r="D12" s="142">
        <f>E12+F12</f>
        <v>64098</v>
      </c>
      <c r="E12" s="142"/>
      <c r="F12" s="142">
        <v>64098</v>
      </c>
      <c r="G12" s="142">
        <f>H12+I12</f>
        <v>6410</v>
      </c>
      <c r="H12" s="142"/>
      <c r="I12" s="138">
        <v>6410</v>
      </c>
      <c r="J12" s="88"/>
    </row>
    <row r="13" spans="1:10" s="91" customFormat="1" ht="31.5" customHeight="1" x14ac:dyDescent="0.3">
      <c r="A13" s="157">
        <v>2</v>
      </c>
      <c r="B13" s="143" t="s">
        <v>507</v>
      </c>
      <c r="C13" s="144">
        <f>SUM(D13+G13)</f>
        <v>29255</v>
      </c>
      <c r="D13" s="144">
        <f>E13+F13</f>
        <v>26595</v>
      </c>
      <c r="E13" s="144"/>
      <c r="F13" s="144">
        <v>26595</v>
      </c>
      <c r="G13" s="144">
        <f>H13+I13</f>
        <v>2660</v>
      </c>
      <c r="H13" s="144"/>
      <c r="I13" s="144">
        <v>2660</v>
      </c>
      <c r="J13" s="90"/>
    </row>
    <row r="14" spans="1:10" s="92" customFormat="1" ht="31.5" customHeight="1" x14ac:dyDescent="0.3">
      <c r="A14" s="135" t="s">
        <v>39</v>
      </c>
      <c r="B14" s="136" t="s">
        <v>40</v>
      </c>
      <c r="C14" s="145">
        <f>SUM(C15:C17)</f>
        <v>242266</v>
      </c>
      <c r="D14" s="145">
        <f t="shared" ref="D14:I14" si="3">SUM(D15:D17)</f>
        <v>220242</v>
      </c>
      <c r="E14" s="145">
        <f t="shared" si="3"/>
        <v>82390</v>
      </c>
      <c r="F14" s="145">
        <f t="shared" si="3"/>
        <v>137852</v>
      </c>
      <c r="G14" s="145">
        <f t="shared" si="3"/>
        <v>22024</v>
      </c>
      <c r="H14" s="145">
        <f t="shared" si="3"/>
        <v>8239</v>
      </c>
      <c r="I14" s="145">
        <f t="shared" si="3"/>
        <v>13785</v>
      </c>
      <c r="J14" s="79"/>
    </row>
    <row r="15" spans="1:10" s="92" customFormat="1" ht="31.5" customHeight="1" x14ac:dyDescent="0.3">
      <c r="A15" s="146" t="s">
        <v>20</v>
      </c>
      <c r="B15" s="143" t="s">
        <v>237</v>
      </c>
      <c r="C15" s="144">
        <f>SUM(D15+G15)</f>
        <v>197254</v>
      </c>
      <c r="D15" s="144">
        <f>SUM(E15:F15)</f>
        <v>179322</v>
      </c>
      <c r="E15" s="144">
        <v>71609</v>
      </c>
      <c r="F15" s="144">
        <v>107713</v>
      </c>
      <c r="G15" s="144">
        <f>SUM(H15:I15)</f>
        <v>17932</v>
      </c>
      <c r="H15" s="144">
        <v>7161</v>
      </c>
      <c r="I15" s="142">
        <v>10771</v>
      </c>
      <c r="J15" s="79"/>
    </row>
    <row r="16" spans="1:10" s="92" customFormat="1" ht="31.5" customHeight="1" x14ac:dyDescent="0.3">
      <c r="A16" s="146" t="s">
        <v>22</v>
      </c>
      <c r="B16" s="143" t="s">
        <v>488</v>
      </c>
      <c r="C16" s="144">
        <f t="shared" ref="C16:C17" si="4">SUM(D16+G16)</f>
        <v>8348</v>
      </c>
      <c r="D16" s="144">
        <f t="shared" ref="D16:D17" si="5">SUM(E16:F16)</f>
        <v>7589</v>
      </c>
      <c r="E16" s="144"/>
      <c r="F16" s="144">
        <v>7589</v>
      </c>
      <c r="G16" s="144">
        <f t="shared" ref="G16:G17" si="6">SUM(H16:I16)</f>
        <v>759</v>
      </c>
      <c r="H16" s="144"/>
      <c r="I16" s="144">
        <v>759</v>
      </c>
      <c r="J16" s="79"/>
    </row>
    <row r="17" spans="1:10" ht="31.5" customHeight="1" x14ac:dyDescent="0.3">
      <c r="A17" s="146" t="s">
        <v>24</v>
      </c>
      <c r="B17" s="143" t="s">
        <v>239</v>
      </c>
      <c r="C17" s="144">
        <f t="shared" si="4"/>
        <v>36664</v>
      </c>
      <c r="D17" s="144">
        <f t="shared" si="5"/>
        <v>33331</v>
      </c>
      <c r="E17" s="144">
        <v>10781</v>
      </c>
      <c r="F17" s="144">
        <v>22550</v>
      </c>
      <c r="G17" s="144">
        <f t="shared" si="6"/>
        <v>3333</v>
      </c>
      <c r="H17" s="144">
        <v>1078</v>
      </c>
      <c r="I17" s="144">
        <v>2255</v>
      </c>
      <c r="J17" s="93"/>
    </row>
    <row r="18" spans="1:10" s="92" customFormat="1" ht="31.5" customHeight="1" x14ac:dyDescent="0.3">
      <c r="A18" s="135" t="s">
        <v>65</v>
      </c>
      <c r="B18" s="136" t="s">
        <v>508</v>
      </c>
      <c r="C18" s="145">
        <f>SUM(D18+G18)</f>
        <v>76648</v>
      </c>
      <c r="D18" s="145">
        <f>SUM(E18:F18)</f>
        <v>69680</v>
      </c>
      <c r="E18" s="145"/>
      <c r="F18" s="145">
        <v>69680</v>
      </c>
      <c r="G18" s="145">
        <f>SUM(H18:I18)</f>
        <v>6968</v>
      </c>
      <c r="H18" s="145"/>
      <c r="I18" s="145">
        <v>6968</v>
      </c>
      <c r="J18" s="79"/>
    </row>
    <row r="19" spans="1:10" s="92" customFormat="1" ht="31.5" customHeight="1" x14ac:dyDescent="0.3">
      <c r="A19" s="135" t="s">
        <v>509</v>
      </c>
      <c r="B19" s="136" t="s">
        <v>43</v>
      </c>
      <c r="C19" s="145">
        <f>SUM(C20:C21)</f>
        <v>14154</v>
      </c>
      <c r="D19" s="145">
        <f t="shared" ref="D19:I19" si="7">SUM(D20:D21)</f>
        <v>12867</v>
      </c>
      <c r="E19" s="145">
        <f t="shared" si="7"/>
        <v>0</v>
      </c>
      <c r="F19" s="145">
        <f t="shared" si="7"/>
        <v>12867</v>
      </c>
      <c r="G19" s="145">
        <f t="shared" si="7"/>
        <v>1287</v>
      </c>
      <c r="H19" s="145">
        <f t="shared" si="7"/>
        <v>0</v>
      </c>
      <c r="I19" s="145">
        <f t="shared" si="7"/>
        <v>1287</v>
      </c>
      <c r="J19" s="79"/>
    </row>
    <row r="20" spans="1:10" s="91" customFormat="1" ht="31.5" customHeight="1" x14ac:dyDescent="0.3">
      <c r="A20" s="146" t="s">
        <v>20</v>
      </c>
      <c r="B20" s="143" t="s">
        <v>44</v>
      </c>
      <c r="C20" s="144">
        <f>SUM(D20,G20)</f>
        <v>5917</v>
      </c>
      <c r="D20" s="144">
        <f>SUM(E20:F20)</f>
        <v>5379</v>
      </c>
      <c r="E20" s="144"/>
      <c r="F20" s="144">
        <v>5379</v>
      </c>
      <c r="G20" s="144">
        <f>SUM(H20:I20)</f>
        <v>538</v>
      </c>
      <c r="H20" s="144"/>
      <c r="I20" s="144">
        <v>538</v>
      </c>
      <c r="J20" s="90"/>
    </row>
    <row r="21" spans="1:10" ht="31.5" customHeight="1" x14ac:dyDescent="0.3">
      <c r="A21" s="146" t="s">
        <v>22</v>
      </c>
      <c r="B21" s="143" t="s">
        <v>46</v>
      </c>
      <c r="C21" s="144">
        <f>SUM(D21,G21)</f>
        <v>8237</v>
      </c>
      <c r="D21" s="144">
        <f>SUM(E21:F21)</f>
        <v>7488</v>
      </c>
      <c r="E21" s="144"/>
      <c r="F21" s="144">
        <v>7488</v>
      </c>
      <c r="G21" s="144">
        <f>SUM(H21:I21)</f>
        <v>749</v>
      </c>
      <c r="H21" s="144"/>
      <c r="I21" s="144">
        <v>749</v>
      </c>
      <c r="J21" s="93"/>
    </row>
    <row r="22" spans="1:10" s="92" customFormat="1" ht="31.5" customHeight="1" x14ac:dyDescent="0.3">
      <c r="A22" s="135" t="s">
        <v>47</v>
      </c>
      <c r="B22" s="136" t="s">
        <v>48</v>
      </c>
      <c r="C22" s="145">
        <f>SUM(C23:C24)</f>
        <v>35724</v>
      </c>
      <c r="D22" s="145">
        <f t="shared" ref="D22:I22" si="8">SUM(D23:D24)</f>
        <v>32476</v>
      </c>
      <c r="E22" s="145">
        <f t="shared" si="8"/>
        <v>0</v>
      </c>
      <c r="F22" s="145">
        <f t="shared" si="8"/>
        <v>32476</v>
      </c>
      <c r="G22" s="145">
        <f t="shared" si="8"/>
        <v>3248</v>
      </c>
      <c r="H22" s="145">
        <f t="shared" si="8"/>
        <v>0</v>
      </c>
      <c r="I22" s="145">
        <f t="shared" si="8"/>
        <v>3248</v>
      </c>
      <c r="J22" s="79"/>
    </row>
    <row r="23" spans="1:10" ht="31.5" customHeight="1" x14ac:dyDescent="0.2">
      <c r="A23" s="146" t="s">
        <v>20</v>
      </c>
      <c r="B23" s="143" t="s">
        <v>49</v>
      </c>
      <c r="C23" s="144">
        <f t="shared" ref="C23:C24" si="9">SUM(D23,G23)</f>
        <v>23337</v>
      </c>
      <c r="D23" s="144">
        <f t="shared" ref="D23:D24" si="10">SUM(E23:F23)</f>
        <v>21215</v>
      </c>
      <c r="E23" s="144"/>
      <c r="F23" s="144">
        <v>21215</v>
      </c>
      <c r="G23" s="144">
        <f t="shared" ref="G23:G24" si="11">SUM(H23:I23)</f>
        <v>2122</v>
      </c>
      <c r="H23" s="144"/>
      <c r="I23" s="144">
        <v>2122</v>
      </c>
    </row>
    <row r="24" spans="1:10" ht="31.5" customHeight="1" x14ac:dyDescent="0.2">
      <c r="A24" s="147" t="s">
        <v>22</v>
      </c>
      <c r="B24" s="148" t="s">
        <v>50</v>
      </c>
      <c r="C24" s="149">
        <f t="shared" si="9"/>
        <v>12387</v>
      </c>
      <c r="D24" s="149">
        <f t="shared" si="10"/>
        <v>11261</v>
      </c>
      <c r="E24" s="149"/>
      <c r="F24" s="149">
        <v>11261</v>
      </c>
      <c r="G24" s="149">
        <f t="shared" si="11"/>
        <v>1126</v>
      </c>
      <c r="H24" s="149"/>
      <c r="I24" s="149">
        <v>1126</v>
      </c>
    </row>
    <row r="28" spans="1:10" x14ac:dyDescent="0.2">
      <c r="A28" s="95"/>
      <c r="B28" s="94"/>
      <c r="C28" s="94"/>
      <c r="D28" s="94"/>
      <c r="E28" s="94"/>
      <c r="F28" s="94"/>
      <c r="G28" s="94"/>
      <c r="H28" s="94"/>
      <c r="I28" s="94"/>
    </row>
    <row r="34" spans="1:2" x14ac:dyDescent="0.2">
      <c r="A34" s="95"/>
      <c r="B34" s="94"/>
    </row>
    <row r="35" spans="1:2" x14ac:dyDescent="0.2">
      <c r="A35" s="95"/>
      <c r="B35" s="94"/>
    </row>
    <row r="36" spans="1:2" x14ac:dyDescent="0.2">
      <c r="A36" s="95"/>
      <c r="B36" s="94"/>
    </row>
    <row r="37" spans="1:2" x14ac:dyDescent="0.2">
      <c r="A37" s="95"/>
      <c r="B37" s="94"/>
    </row>
    <row r="38" spans="1:2" x14ac:dyDescent="0.2">
      <c r="A38" s="95"/>
      <c r="B38" s="94"/>
    </row>
    <row r="39" spans="1:2" x14ac:dyDescent="0.2">
      <c r="A39" s="95"/>
      <c r="B39" s="94"/>
    </row>
  </sheetData>
  <mergeCells count="10">
    <mergeCell ref="A1:I1"/>
    <mergeCell ref="C6:C7"/>
    <mergeCell ref="C5:I5"/>
    <mergeCell ref="A2:I2"/>
    <mergeCell ref="A5:A7"/>
    <mergeCell ref="B5:B7"/>
    <mergeCell ref="D6:F6"/>
    <mergeCell ref="G6:I6"/>
    <mergeCell ref="A3:I3"/>
    <mergeCell ref="F4:I4"/>
  </mergeCells>
  <pageMargins left="0.59055118110236227" right="0.35" top="0.78740157480314965" bottom="0.59055118110236227" header="0.31496062992125984" footer="0.31496062992125984"/>
  <pageSetup paperSize="9" scale="90" orientation="landscape" r:id="rId1"/>
  <headerFooter>
    <oddFooter>&amp;R&amp;"Arial Narrow,Regular"&amp;P/&amp;N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activeCell="A2" sqref="A2:D2"/>
    </sheetView>
  </sheetViews>
  <sheetFormatPr defaultRowHeight="15" x14ac:dyDescent="0.25"/>
  <cols>
    <col min="1" max="1" width="5" bestFit="1" customWidth="1"/>
    <col min="2" max="2" width="49.28515625" customWidth="1"/>
    <col min="3" max="3" width="21.42578125" style="465" customWidth="1"/>
    <col min="4" max="4" width="22" style="465" customWidth="1"/>
  </cols>
  <sheetData>
    <row r="1" spans="1:4" ht="57" customHeight="1" x14ac:dyDescent="0.3">
      <c r="A1" s="497" t="s">
        <v>3196</v>
      </c>
      <c r="B1" s="497"/>
      <c r="C1" s="497"/>
      <c r="D1" s="497"/>
    </row>
    <row r="2" spans="1:4" ht="35.25" customHeight="1" x14ac:dyDescent="0.3">
      <c r="A2" s="499" t="s">
        <v>3197</v>
      </c>
      <c r="B2" s="499"/>
      <c r="C2" s="499"/>
      <c r="D2" s="499"/>
    </row>
    <row r="3" spans="1:4" ht="18.75" x14ac:dyDescent="0.3">
      <c r="A3" s="466"/>
      <c r="B3" s="466"/>
      <c r="C3" s="466"/>
      <c r="D3" s="467" t="s">
        <v>3195</v>
      </c>
    </row>
    <row r="4" spans="1:4" ht="18.75" x14ac:dyDescent="0.25">
      <c r="A4" s="441" t="s">
        <v>1</v>
      </c>
      <c r="B4" s="441" t="s">
        <v>3169</v>
      </c>
      <c r="C4" s="441" t="s">
        <v>3170</v>
      </c>
      <c r="D4" s="441" t="s">
        <v>3037</v>
      </c>
    </row>
    <row r="5" spans="1:4" ht="18.75" x14ac:dyDescent="0.25">
      <c r="A5" s="498" t="s">
        <v>3171</v>
      </c>
      <c r="B5" s="498"/>
      <c r="C5" s="463">
        <f>C6+C9+C12+C13+C14+C15</f>
        <v>145941</v>
      </c>
      <c r="D5" s="463">
        <f t="shared" ref="D5" si="0">D6+D9+D12+D13+D14+D15</f>
        <v>189002.55814899996</v>
      </c>
    </row>
    <row r="6" spans="1:4" s="385" customFormat="1" ht="18.75" x14ac:dyDescent="0.25">
      <c r="A6" s="441">
        <v>1</v>
      </c>
      <c r="B6" s="391" t="s">
        <v>13</v>
      </c>
      <c r="C6" s="463">
        <f>C7+C8</f>
        <v>5430</v>
      </c>
      <c r="D6" s="463">
        <f>D7+D8</f>
        <v>2238</v>
      </c>
    </row>
    <row r="7" spans="1:4" s="385" customFormat="1" ht="18.75" x14ac:dyDescent="0.25">
      <c r="A7" s="392" t="s">
        <v>3055</v>
      </c>
      <c r="B7" s="393" t="s">
        <v>3172</v>
      </c>
      <c r="C7" s="464">
        <v>4290</v>
      </c>
      <c r="D7" s="464">
        <f>'PB1'!E9</f>
        <v>1013</v>
      </c>
    </row>
    <row r="8" spans="1:4" s="385" customFormat="1" ht="18.75" x14ac:dyDescent="0.25">
      <c r="A8" s="392" t="s">
        <v>3056</v>
      </c>
      <c r="B8" s="393" t="s">
        <v>7</v>
      </c>
      <c r="C8" s="464">
        <v>1140</v>
      </c>
      <c r="D8" s="464">
        <f>'PB1'!F9</f>
        <v>1225</v>
      </c>
    </row>
    <row r="9" spans="1:4" s="385" customFormat="1" ht="18.75" x14ac:dyDescent="0.25">
      <c r="A9" s="441">
        <v>2</v>
      </c>
      <c r="B9" s="391" t="s">
        <v>14</v>
      </c>
      <c r="C9" s="463">
        <f>C10+C11</f>
        <v>6110</v>
      </c>
      <c r="D9" s="463">
        <f t="shared" ref="D9" si="1">D10+D11</f>
        <v>8031.498149</v>
      </c>
    </row>
    <row r="10" spans="1:4" s="385" customFormat="1" ht="18.75" x14ac:dyDescent="0.25">
      <c r="A10" s="392" t="s">
        <v>3173</v>
      </c>
      <c r="B10" s="393" t="s">
        <v>3172</v>
      </c>
      <c r="C10" s="464">
        <v>4290</v>
      </c>
      <c r="D10" s="464">
        <f>'PB1'!G14</f>
        <v>1013</v>
      </c>
    </row>
    <row r="11" spans="1:4" s="385" customFormat="1" ht="18.75" x14ac:dyDescent="0.25">
      <c r="A11" s="392" t="s">
        <v>3174</v>
      </c>
      <c r="B11" s="393" t="s">
        <v>7</v>
      </c>
      <c r="C11" s="464">
        <v>1820</v>
      </c>
      <c r="D11" s="464">
        <f>'PB1'!G9-'PB1'!G13</f>
        <v>7018.498149</v>
      </c>
    </row>
    <row r="12" spans="1:4" s="385" customFormat="1" ht="18.75" x14ac:dyDescent="0.25">
      <c r="A12" s="441">
        <v>3</v>
      </c>
      <c r="B12" s="391" t="s">
        <v>3175</v>
      </c>
      <c r="C12" s="463">
        <v>113383</v>
      </c>
      <c r="D12" s="463">
        <f>'PB1'!H9</f>
        <v>142931.75999999998</v>
      </c>
    </row>
    <row r="13" spans="1:4" s="385" customFormat="1" ht="18.75" x14ac:dyDescent="0.25">
      <c r="A13" s="441">
        <v>4</v>
      </c>
      <c r="B13" s="391" t="s">
        <v>1022</v>
      </c>
      <c r="C13" s="463">
        <v>17570</v>
      </c>
      <c r="D13" s="463">
        <f>'PB1'!P9</f>
        <v>28700</v>
      </c>
    </row>
    <row r="14" spans="1:4" s="385" customFormat="1" ht="18.75" x14ac:dyDescent="0.25">
      <c r="A14" s="441">
        <v>5</v>
      </c>
      <c r="B14" s="391" t="s">
        <v>3176</v>
      </c>
      <c r="C14" s="463">
        <v>2613</v>
      </c>
      <c r="D14" s="463">
        <f>'PB1'!Q9</f>
        <v>7000</v>
      </c>
    </row>
    <row r="15" spans="1:4" s="385" customFormat="1" ht="37.5" x14ac:dyDescent="0.25">
      <c r="A15" s="441">
        <v>6</v>
      </c>
      <c r="B15" s="391" t="s">
        <v>3177</v>
      </c>
      <c r="C15" s="463">
        <v>835</v>
      </c>
      <c r="D15" s="463">
        <f>'PB1'!R9</f>
        <v>101.30000000000018</v>
      </c>
    </row>
  </sheetData>
  <mergeCells count="3">
    <mergeCell ref="A1:D1"/>
    <mergeCell ref="A5:B5"/>
    <mergeCell ref="A2:D2"/>
  </mergeCells>
  <pageMargins left="0.23" right="0.2" top="0.49"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4"/>
  <sheetViews>
    <sheetView showZeros="0" tabSelected="1" zoomScale="70" zoomScaleNormal="70" zoomScaleSheetLayoutView="55" zoomScalePageLayoutView="25" workbookViewId="0">
      <pane ySplit="8" topLeftCell="A9" activePane="bottomLeft" state="frozen"/>
      <selection pane="bottomLeft" activeCell="A3" sqref="A3:R3"/>
    </sheetView>
  </sheetViews>
  <sheetFormatPr defaultColWidth="8.5703125" defaultRowHeight="15.75" x14ac:dyDescent="0.25"/>
  <cols>
    <col min="1" max="1" width="5.28515625" style="152" customWidth="1"/>
    <col min="2" max="2" width="103.42578125" style="151" customWidth="1"/>
    <col min="3" max="3" width="10.140625" style="436" customWidth="1"/>
    <col min="4" max="8" width="10.140625" style="433" customWidth="1"/>
    <col min="9" max="15" width="10.140625" style="433" hidden="1" customWidth="1"/>
    <col min="16" max="16" width="10.140625" style="433" customWidth="1"/>
    <col min="17" max="18" width="10.5703125" style="433" customWidth="1"/>
    <col min="19" max="16384" width="8.5703125" style="151"/>
  </cols>
  <sheetData>
    <row r="1" spans="1:18" s="150" customFormat="1" ht="19.5" customHeight="1" x14ac:dyDescent="0.25">
      <c r="A1" s="503" t="s">
        <v>2937</v>
      </c>
      <c r="B1" s="503"/>
      <c r="C1" s="503"/>
      <c r="D1" s="503"/>
      <c r="E1" s="503"/>
      <c r="F1" s="503"/>
      <c r="G1" s="503"/>
      <c r="H1" s="503"/>
      <c r="I1" s="503"/>
      <c r="J1" s="503"/>
      <c r="K1" s="503"/>
      <c r="L1" s="503"/>
      <c r="M1" s="503"/>
      <c r="N1" s="503"/>
      <c r="O1" s="503"/>
      <c r="P1" s="503"/>
      <c r="Q1" s="503"/>
      <c r="R1" s="503"/>
    </row>
    <row r="2" spans="1:18" ht="18.75" x14ac:dyDescent="0.25">
      <c r="A2" s="506" t="s">
        <v>3185</v>
      </c>
      <c r="B2" s="506"/>
      <c r="C2" s="506"/>
      <c r="D2" s="506"/>
      <c r="E2" s="506"/>
      <c r="F2" s="506"/>
      <c r="G2" s="506"/>
      <c r="H2" s="506"/>
      <c r="I2" s="506"/>
      <c r="J2" s="506"/>
      <c r="K2" s="506"/>
      <c r="L2" s="506"/>
      <c r="M2" s="506"/>
      <c r="N2" s="506"/>
      <c r="O2" s="506"/>
      <c r="P2" s="506"/>
      <c r="Q2" s="506"/>
      <c r="R2" s="506"/>
    </row>
    <row r="3" spans="1:18" s="131" customFormat="1" ht="21" customHeight="1" x14ac:dyDescent="0.25">
      <c r="A3" s="495" t="s">
        <v>3198</v>
      </c>
      <c r="B3" s="495"/>
      <c r="C3" s="495"/>
      <c r="D3" s="495"/>
      <c r="E3" s="495"/>
      <c r="F3" s="495"/>
      <c r="G3" s="495"/>
      <c r="H3" s="495"/>
      <c r="I3" s="495"/>
      <c r="J3" s="495"/>
      <c r="K3" s="495"/>
      <c r="L3" s="495"/>
      <c r="M3" s="495"/>
      <c r="N3" s="495"/>
      <c r="O3" s="495"/>
      <c r="P3" s="495"/>
      <c r="Q3" s="495"/>
      <c r="R3" s="495"/>
    </row>
    <row r="4" spans="1:18" s="128" customFormat="1" ht="19.5" customHeight="1" x14ac:dyDescent="0.25">
      <c r="A4" s="129"/>
      <c r="C4" s="434"/>
      <c r="D4" s="435"/>
      <c r="E4" s="435"/>
      <c r="F4" s="435"/>
      <c r="G4" s="437"/>
      <c r="H4" s="415"/>
      <c r="I4" s="415"/>
      <c r="J4" s="415"/>
      <c r="K4" s="415"/>
      <c r="L4" s="415"/>
      <c r="M4" s="415"/>
      <c r="N4" s="439"/>
      <c r="O4" s="415"/>
      <c r="P4" s="504" t="s">
        <v>2940</v>
      </c>
      <c r="Q4" s="504"/>
      <c r="R4" s="504"/>
    </row>
    <row r="5" spans="1:18" s="150" customFormat="1" ht="28.5" customHeight="1" x14ac:dyDescent="0.25">
      <c r="A5" s="507" t="s">
        <v>1</v>
      </c>
      <c r="B5" s="507" t="s">
        <v>2941</v>
      </c>
      <c r="C5" s="508" t="s">
        <v>3184</v>
      </c>
      <c r="D5" s="508"/>
      <c r="E5" s="508"/>
      <c r="F5" s="508"/>
      <c r="G5" s="508"/>
      <c r="H5" s="508"/>
      <c r="I5" s="508"/>
      <c r="J5" s="508"/>
      <c r="K5" s="508"/>
      <c r="L5" s="508"/>
      <c r="M5" s="508"/>
      <c r="N5" s="508"/>
      <c r="O5" s="508"/>
      <c r="P5" s="508"/>
      <c r="Q5" s="508"/>
      <c r="R5" s="508"/>
    </row>
    <row r="6" spans="1:18" ht="31.5" customHeight="1" x14ac:dyDescent="0.25">
      <c r="A6" s="507"/>
      <c r="B6" s="507"/>
      <c r="C6" s="507" t="s">
        <v>51</v>
      </c>
      <c r="D6" s="505" t="s">
        <v>13</v>
      </c>
      <c r="E6" s="505"/>
      <c r="F6" s="505"/>
      <c r="G6" s="500" t="s">
        <v>14</v>
      </c>
      <c r="H6" s="501" t="s">
        <v>2994</v>
      </c>
      <c r="I6" s="446"/>
      <c r="J6" s="446"/>
      <c r="K6" s="446"/>
      <c r="L6" s="446"/>
      <c r="M6" s="446"/>
      <c r="N6" s="446"/>
      <c r="O6" s="447"/>
      <c r="P6" s="500" t="s">
        <v>1022</v>
      </c>
      <c r="Q6" s="500" t="s">
        <v>3006</v>
      </c>
      <c r="R6" s="500" t="s">
        <v>3007</v>
      </c>
    </row>
    <row r="7" spans="1:18" ht="33" x14ac:dyDescent="0.25">
      <c r="A7" s="507"/>
      <c r="B7" s="507"/>
      <c r="C7" s="507"/>
      <c r="D7" s="425" t="s">
        <v>51</v>
      </c>
      <c r="E7" s="425" t="s">
        <v>6</v>
      </c>
      <c r="F7" s="425" t="s">
        <v>7</v>
      </c>
      <c r="G7" s="500"/>
      <c r="H7" s="502"/>
      <c r="I7" s="448"/>
      <c r="J7" s="448"/>
      <c r="K7" s="448"/>
      <c r="L7" s="448"/>
      <c r="M7" s="448"/>
      <c r="N7" s="448"/>
      <c r="O7" s="449"/>
      <c r="P7" s="500"/>
      <c r="Q7" s="500"/>
      <c r="R7" s="500"/>
    </row>
    <row r="8" spans="1:18" ht="50.25" hidden="1" customHeight="1" x14ac:dyDescent="0.35">
      <c r="A8" s="426"/>
      <c r="B8" s="426"/>
      <c r="C8" s="426"/>
      <c r="D8" s="425"/>
      <c r="E8" s="425"/>
      <c r="F8" s="425"/>
      <c r="G8" s="428"/>
      <c r="H8" s="450"/>
      <c r="I8" s="451"/>
      <c r="J8" s="451"/>
      <c r="K8" s="451"/>
      <c r="L8" s="451"/>
      <c r="M8" s="451"/>
      <c r="N8" s="451"/>
      <c r="O8" s="452"/>
      <c r="P8" s="427"/>
      <c r="Q8" s="427"/>
      <c r="R8" s="427"/>
    </row>
    <row r="9" spans="1:18" ht="36.75" customHeight="1" x14ac:dyDescent="0.25">
      <c r="A9" s="395"/>
      <c r="B9" s="395" t="s">
        <v>1026</v>
      </c>
      <c r="C9" s="417">
        <f>D9+G9+H9+P9+Q9+R9</f>
        <v>189002.55814899996</v>
      </c>
      <c r="D9" s="420">
        <f>E9+F9</f>
        <v>2238</v>
      </c>
      <c r="E9" s="420">
        <f>E10+E13+E24+E36+E39+E44+E47+E56+E60+E67+E70+E74</f>
        <v>1013</v>
      </c>
      <c r="F9" s="420">
        <f>F10+F13+F24+F36+F39+F44+F47+F56+F60+F67+F70+F74</f>
        <v>1225</v>
      </c>
      <c r="G9" s="420">
        <f t="shared" ref="G9:R9" si="0">G10+G13+G24+G36+G39+G44+G47+G56+G60+G67+G70+G74</f>
        <v>8031.498149</v>
      </c>
      <c r="H9" s="420">
        <f>H10+H13+H24+H36+H39+H44+H47+H56+H60+H67+H70+H74</f>
        <v>142931.75999999998</v>
      </c>
      <c r="I9" s="420">
        <f t="shared" si="0"/>
        <v>60370.25</v>
      </c>
      <c r="J9" s="420">
        <f t="shared" si="0"/>
        <v>38618.450000000004</v>
      </c>
      <c r="K9" s="420">
        <f t="shared" si="0"/>
        <v>21751.8</v>
      </c>
      <c r="L9" s="420">
        <f t="shared" si="0"/>
        <v>56720.75</v>
      </c>
      <c r="M9" s="420">
        <f t="shared" si="0"/>
        <v>44810.75</v>
      </c>
      <c r="N9" s="420">
        <f t="shared" si="0"/>
        <v>11910</v>
      </c>
      <c r="O9" s="420">
        <f t="shared" si="0"/>
        <v>25840.76</v>
      </c>
      <c r="P9" s="420">
        <f t="shared" si="0"/>
        <v>28700</v>
      </c>
      <c r="Q9" s="420">
        <f t="shared" si="0"/>
        <v>7000</v>
      </c>
      <c r="R9" s="420">
        <f t="shared" si="0"/>
        <v>101.30000000000018</v>
      </c>
    </row>
    <row r="10" spans="1:18" s="153" customFormat="1" ht="45" customHeight="1" x14ac:dyDescent="0.25">
      <c r="A10" s="395" t="s">
        <v>16</v>
      </c>
      <c r="B10" s="408" t="s">
        <v>2995</v>
      </c>
      <c r="C10" s="417">
        <f t="shared" ref="C10:C40" si="1">D10+G10+H10+P10+Q10+R10</f>
        <v>22911.098149000001</v>
      </c>
      <c r="D10" s="420">
        <f t="shared" ref="D10:D73" si="2">E10+F10</f>
        <v>0</v>
      </c>
      <c r="E10" s="417">
        <f>SUM(E11:E12)</f>
        <v>0</v>
      </c>
      <c r="F10" s="417">
        <f>SUM(F11:F12)</f>
        <v>0</v>
      </c>
      <c r="G10" s="420">
        <f>SUM(G11:G12)</f>
        <v>6554.498149</v>
      </c>
      <c r="H10" s="420">
        <f t="shared" ref="H10:R10" si="3">SUM(H11:H12)</f>
        <v>16356.6</v>
      </c>
      <c r="I10" s="420">
        <f t="shared" si="3"/>
        <v>13316.6</v>
      </c>
      <c r="J10" s="420">
        <f t="shared" si="3"/>
        <v>13316.6</v>
      </c>
      <c r="K10" s="420">
        <f t="shared" si="3"/>
        <v>0</v>
      </c>
      <c r="L10" s="420">
        <f t="shared" si="3"/>
        <v>0</v>
      </c>
      <c r="M10" s="420">
        <f t="shared" si="3"/>
        <v>0</v>
      </c>
      <c r="N10" s="420">
        <f t="shared" si="3"/>
        <v>0</v>
      </c>
      <c r="O10" s="420">
        <f t="shared" si="3"/>
        <v>3040</v>
      </c>
      <c r="P10" s="420">
        <f t="shared" si="3"/>
        <v>0</v>
      </c>
      <c r="Q10" s="420">
        <f t="shared" si="3"/>
        <v>0</v>
      </c>
      <c r="R10" s="420">
        <f t="shared" si="3"/>
        <v>0</v>
      </c>
    </row>
    <row r="11" spans="1:18" ht="82.5" x14ac:dyDescent="0.25">
      <c r="A11" s="409">
        <v>1</v>
      </c>
      <c r="B11" s="410" t="s">
        <v>2942</v>
      </c>
      <c r="C11" s="445">
        <f t="shared" si="1"/>
        <v>17411.098149000001</v>
      </c>
      <c r="D11" s="420">
        <f t="shared" si="2"/>
        <v>0</v>
      </c>
      <c r="E11" s="418"/>
      <c r="F11" s="418"/>
      <c r="G11" s="418">
        <f>300+754.498149</f>
        <v>1054.498149</v>
      </c>
      <c r="H11" s="418">
        <f>I11+L11+O11</f>
        <v>16356.6</v>
      </c>
      <c r="I11" s="418">
        <f>J11+K11</f>
        <v>13316.6</v>
      </c>
      <c r="J11" s="418">
        <v>13316.6</v>
      </c>
      <c r="K11" s="418"/>
      <c r="L11" s="418">
        <f>M11+N11</f>
        <v>0</v>
      </c>
      <c r="M11" s="418"/>
      <c r="N11" s="418"/>
      <c r="O11" s="418">
        <f>1240+1800</f>
        <v>3040</v>
      </c>
      <c r="P11" s="418">
        <f>E11</f>
        <v>0</v>
      </c>
      <c r="Q11" s="418"/>
      <c r="R11" s="418"/>
    </row>
    <row r="12" spans="1:18" s="150" customFormat="1" ht="48.75" customHeight="1" x14ac:dyDescent="0.25">
      <c r="A12" s="409">
        <v>2</v>
      </c>
      <c r="B12" s="410" t="s">
        <v>2943</v>
      </c>
      <c r="C12" s="417">
        <f t="shared" si="1"/>
        <v>5500</v>
      </c>
      <c r="D12" s="420">
        <f t="shared" si="2"/>
        <v>0</v>
      </c>
      <c r="E12" s="419"/>
      <c r="F12" s="419"/>
      <c r="G12" s="419">
        <v>5500</v>
      </c>
      <c r="H12" s="419"/>
      <c r="I12" s="418">
        <f>J12+K12</f>
        <v>0</v>
      </c>
      <c r="J12" s="419"/>
      <c r="K12" s="419"/>
      <c r="L12" s="419"/>
      <c r="M12" s="419"/>
      <c r="N12" s="419"/>
      <c r="O12" s="431"/>
      <c r="P12" s="418">
        <f>E12</f>
        <v>0</v>
      </c>
      <c r="Q12" s="420"/>
      <c r="R12" s="419"/>
    </row>
    <row r="13" spans="1:18" s="153" customFormat="1" ht="40.5" customHeight="1" x14ac:dyDescent="0.25">
      <c r="A13" s="395" t="s">
        <v>26</v>
      </c>
      <c r="B13" s="411" t="s">
        <v>2996</v>
      </c>
      <c r="C13" s="417">
        <f t="shared" si="1"/>
        <v>90979.103000000003</v>
      </c>
      <c r="D13" s="420">
        <f t="shared" si="2"/>
        <v>1013</v>
      </c>
      <c r="E13" s="420">
        <f>SUM(E14:E23)</f>
        <v>1013</v>
      </c>
      <c r="F13" s="420">
        <f t="shared" ref="F13:R13" si="4">SUM(F14:F23)</f>
        <v>0</v>
      </c>
      <c r="G13" s="420">
        <f t="shared" si="4"/>
        <v>1013</v>
      </c>
      <c r="H13" s="420">
        <f t="shared" si="4"/>
        <v>86351.803</v>
      </c>
      <c r="I13" s="420">
        <f t="shared" si="4"/>
        <v>26460.649999999998</v>
      </c>
      <c r="J13" s="420">
        <f t="shared" si="4"/>
        <v>24773.850000000002</v>
      </c>
      <c r="K13" s="420">
        <f t="shared" si="4"/>
        <v>1686.8</v>
      </c>
      <c r="L13" s="420">
        <f t="shared" si="4"/>
        <v>40928.85</v>
      </c>
      <c r="M13" s="420">
        <f t="shared" si="4"/>
        <v>40928.85</v>
      </c>
      <c r="N13" s="420">
        <f t="shared" si="4"/>
        <v>0</v>
      </c>
      <c r="O13" s="420">
        <f t="shared" si="4"/>
        <v>18962.303</v>
      </c>
      <c r="P13" s="420">
        <f t="shared" si="4"/>
        <v>0</v>
      </c>
      <c r="Q13" s="420">
        <f t="shared" si="4"/>
        <v>2500</v>
      </c>
      <c r="R13" s="420">
        <f t="shared" si="4"/>
        <v>101.30000000000018</v>
      </c>
    </row>
    <row r="14" spans="1:18" ht="33" customHeight="1" x14ac:dyDescent="0.25">
      <c r="A14" s="412">
        <v>1</v>
      </c>
      <c r="B14" s="410" t="s">
        <v>2944</v>
      </c>
      <c r="C14" s="445">
        <f t="shared" si="1"/>
        <v>49957.460000000006</v>
      </c>
      <c r="D14" s="420">
        <f t="shared" si="2"/>
        <v>1013</v>
      </c>
      <c r="E14" s="418">
        <f>'PB2'!K7</f>
        <v>1013</v>
      </c>
      <c r="F14" s="419"/>
      <c r="G14" s="418">
        <f>E14</f>
        <v>1013</v>
      </c>
      <c r="H14" s="418">
        <f>I14+L14+O14</f>
        <v>45830.16</v>
      </c>
      <c r="I14" s="418">
        <f>J14+K14</f>
        <v>12442.849999999999</v>
      </c>
      <c r="J14" s="418">
        <f>469.2+960.25+966+9068.4</f>
        <v>11463.849999999999</v>
      </c>
      <c r="K14" s="418">
        <f>887+92</f>
        <v>979</v>
      </c>
      <c r="L14" s="418">
        <f>M14+N14</f>
        <v>21630.45</v>
      </c>
      <c r="M14" s="418">
        <v>21630.45</v>
      </c>
      <c r="N14" s="418"/>
      <c r="O14" s="419">
        <f>5926+200+4390.86+1240</f>
        <v>11756.86</v>
      </c>
      <c r="P14" s="419"/>
      <c r="Q14" s="419">
        <v>2000</v>
      </c>
      <c r="R14" s="419">
        <f>2127.3-E13-G13</f>
        <v>101.30000000000018</v>
      </c>
    </row>
    <row r="15" spans="1:18" ht="33" customHeight="1" x14ac:dyDescent="0.25">
      <c r="A15" s="412">
        <v>2</v>
      </c>
      <c r="B15" s="410" t="s">
        <v>2945</v>
      </c>
      <c r="C15" s="417">
        <f t="shared" si="1"/>
        <v>0</v>
      </c>
      <c r="D15" s="420">
        <f t="shared" si="2"/>
        <v>0</v>
      </c>
      <c r="E15" s="419"/>
      <c r="F15" s="419"/>
      <c r="G15" s="419"/>
      <c r="H15" s="418">
        <f t="shared" ref="H15:H35" si="5">I15+L15+O15</f>
        <v>0</v>
      </c>
      <c r="I15" s="418">
        <f t="shared" ref="I15:I35" si="6">J15+K15</f>
        <v>0</v>
      </c>
      <c r="J15" s="419"/>
      <c r="K15" s="419"/>
      <c r="L15" s="418">
        <f t="shared" ref="L15:L23" si="7">M15+N15</f>
        <v>0</v>
      </c>
      <c r="M15" s="419"/>
      <c r="N15" s="419"/>
      <c r="O15" s="419"/>
      <c r="P15" s="419"/>
      <c r="Q15" s="419"/>
      <c r="R15" s="419"/>
    </row>
    <row r="16" spans="1:18" s="150" customFormat="1" ht="33" customHeight="1" x14ac:dyDescent="0.25">
      <c r="A16" s="412">
        <v>3</v>
      </c>
      <c r="B16" s="410" t="s">
        <v>2946</v>
      </c>
      <c r="C16" s="445">
        <f t="shared" si="1"/>
        <v>500</v>
      </c>
      <c r="D16" s="420">
        <f t="shared" si="2"/>
        <v>0</v>
      </c>
      <c r="E16" s="419"/>
      <c r="F16" s="419"/>
      <c r="G16" s="419"/>
      <c r="H16" s="418">
        <f t="shared" si="5"/>
        <v>0</v>
      </c>
      <c r="I16" s="418">
        <f t="shared" si="6"/>
        <v>0</v>
      </c>
      <c r="J16" s="419"/>
      <c r="K16" s="419"/>
      <c r="L16" s="418">
        <f t="shared" si="7"/>
        <v>0</v>
      </c>
      <c r="M16" s="419"/>
      <c r="N16" s="419"/>
      <c r="O16" s="419"/>
      <c r="P16" s="419"/>
      <c r="Q16" s="419">
        <v>500</v>
      </c>
      <c r="R16" s="419"/>
    </row>
    <row r="17" spans="1:18" ht="82.5" x14ac:dyDescent="0.25">
      <c r="A17" s="412">
        <v>4</v>
      </c>
      <c r="B17" s="410" t="s">
        <v>2947</v>
      </c>
      <c r="C17" s="445">
        <f t="shared" si="1"/>
        <v>22444.942999999999</v>
      </c>
      <c r="D17" s="420">
        <f t="shared" si="2"/>
        <v>0</v>
      </c>
      <c r="E17" s="419"/>
      <c r="F17" s="419"/>
      <c r="G17" s="419"/>
      <c r="H17" s="418">
        <f t="shared" si="5"/>
        <v>22444.942999999999</v>
      </c>
      <c r="I17" s="418">
        <f t="shared" si="6"/>
        <v>4709.1000000000004</v>
      </c>
      <c r="J17" s="419">
        <v>4709.1000000000004</v>
      </c>
      <c r="K17" s="419"/>
      <c r="L17" s="418">
        <f t="shared" si="7"/>
        <v>13798.4</v>
      </c>
      <c r="M17" s="419">
        <v>13798.4</v>
      </c>
      <c r="N17" s="419"/>
      <c r="O17" s="419">
        <f>2630+437.443+870</f>
        <v>3937.4430000000002</v>
      </c>
      <c r="P17" s="419"/>
      <c r="Q17" s="419"/>
      <c r="R17" s="419"/>
    </row>
    <row r="18" spans="1:18" ht="66" x14ac:dyDescent="0.25">
      <c r="A18" s="412">
        <v>5</v>
      </c>
      <c r="B18" s="410" t="s">
        <v>2948</v>
      </c>
      <c r="C18" s="417">
        <f t="shared" si="1"/>
        <v>6158.6</v>
      </c>
      <c r="D18" s="420">
        <f t="shared" si="2"/>
        <v>0</v>
      </c>
      <c r="E18" s="419"/>
      <c r="F18" s="419"/>
      <c r="G18" s="419"/>
      <c r="H18" s="418">
        <f t="shared" si="5"/>
        <v>6158.6</v>
      </c>
      <c r="I18" s="418">
        <f t="shared" si="6"/>
        <v>658.59999999999991</v>
      </c>
      <c r="J18" s="419">
        <f>400+129.8</f>
        <v>529.79999999999995</v>
      </c>
      <c r="K18" s="419">
        <f>122+6.8</f>
        <v>128.80000000000001</v>
      </c>
      <c r="L18" s="418">
        <f t="shared" si="7"/>
        <v>5500</v>
      </c>
      <c r="M18" s="419">
        <v>5500</v>
      </c>
      <c r="N18" s="419"/>
      <c r="O18" s="419"/>
      <c r="P18" s="419"/>
      <c r="Q18" s="421"/>
      <c r="R18" s="419"/>
    </row>
    <row r="19" spans="1:18" ht="49.5" x14ac:dyDescent="0.25">
      <c r="A19" s="412">
        <v>6</v>
      </c>
      <c r="B19" s="410" t="s">
        <v>2949</v>
      </c>
      <c r="C19" s="445">
        <f t="shared" si="1"/>
        <v>3868</v>
      </c>
      <c r="D19" s="420">
        <f t="shared" si="2"/>
        <v>0</v>
      </c>
      <c r="E19" s="419"/>
      <c r="F19" s="419"/>
      <c r="G19" s="419"/>
      <c r="H19" s="418">
        <f t="shared" si="5"/>
        <v>3868</v>
      </c>
      <c r="I19" s="418">
        <f t="shared" si="6"/>
        <v>3868</v>
      </c>
      <c r="J19" s="419">
        <v>3868</v>
      </c>
      <c r="K19" s="419"/>
      <c r="L19" s="418">
        <f t="shared" si="7"/>
        <v>0</v>
      </c>
      <c r="M19" s="419"/>
      <c r="N19" s="419"/>
      <c r="O19" s="419"/>
      <c r="P19" s="419"/>
      <c r="Q19" s="421"/>
      <c r="R19" s="421"/>
    </row>
    <row r="20" spans="1:18" ht="66" x14ac:dyDescent="0.25">
      <c r="A20" s="412">
        <v>7</v>
      </c>
      <c r="B20" s="410" t="s">
        <v>2950</v>
      </c>
      <c r="C20" s="417">
        <f t="shared" si="1"/>
        <v>0</v>
      </c>
      <c r="D20" s="420">
        <f t="shared" si="2"/>
        <v>0</v>
      </c>
      <c r="E20" s="421"/>
      <c r="F20" s="421"/>
      <c r="G20" s="419"/>
      <c r="H20" s="418">
        <f t="shared" si="5"/>
        <v>0</v>
      </c>
      <c r="I20" s="418">
        <f t="shared" si="6"/>
        <v>0</v>
      </c>
      <c r="J20" s="419"/>
      <c r="K20" s="419"/>
      <c r="L20" s="418">
        <f t="shared" si="7"/>
        <v>0</v>
      </c>
      <c r="M20" s="419"/>
      <c r="N20" s="419"/>
      <c r="O20" s="421"/>
      <c r="P20" s="419"/>
      <c r="Q20" s="421"/>
      <c r="R20" s="421"/>
    </row>
    <row r="21" spans="1:18" ht="148.5" x14ac:dyDescent="0.25">
      <c r="A21" s="412">
        <v>8</v>
      </c>
      <c r="B21" s="410" t="s">
        <v>2951</v>
      </c>
      <c r="C21" s="445">
        <f t="shared" si="1"/>
        <v>282.70000000000005</v>
      </c>
      <c r="D21" s="420">
        <f t="shared" si="2"/>
        <v>0</v>
      </c>
      <c r="E21" s="421"/>
      <c r="F21" s="418"/>
      <c r="G21" s="419"/>
      <c r="H21" s="418">
        <f t="shared" si="5"/>
        <v>282.70000000000005</v>
      </c>
      <c r="I21" s="418">
        <f t="shared" si="6"/>
        <v>282.70000000000005</v>
      </c>
      <c r="J21" s="419">
        <v>282.70000000000005</v>
      </c>
      <c r="K21" s="419"/>
      <c r="L21" s="418">
        <f t="shared" si="7"/>
        <v>0</v>
      </c>
      <c r="M21" s="419"/>
      <c r="N21" s="419"/>
      <c r="O21" s="421"/>
      <c r="P21" s="419"/>
      <c r="Q21" s="421"/>
      <c r="R21" s="421"/>
    </row>
    <row r="22" spans="1:18" ht="49.5" x14ac:dyDescent="0.25">
      <c r="A22" s="412">
        <v>9</v>
      </c>
      <c r="B22" s="410" t="s">
        <v>2952</v>
      </c>
      <c r="C22" s="445">
        <f t="shared" si="1"/>
        <v>7767.4</v>
      </c>
      <c r="D22" s="420">
        <f t="shared" si="2"/>
        <v>0</v>
      </c>
      <c r="E22" s="421"/>
      <c r="F22" s="421"/>
      <c r="G22" s="419"/>
      <c r="H22" s="418">
        <f t="shared" si="5"/>
        <v>7767.4</v>
      </c>
      <c r="I22" s="418">
        <f t="shared" si="6"/>
        <v>4499.4000000000005</v>
      </c>
      <c r="J22" s="419">
        <v>3920.4000000000005</v>
      </c>
      <c r="K22" s="419">
        <v>579</v>
      </c>
      <c r="L22" s="418">
        <f t="shared" si="7"/>
        <v>0</v>
      </c>
      <c r="M22" s="419"/>
      <c r="N22" s="419"/>
      <c r="O22" s="421">
        <v>3267.9999999999991</v>
      </c>
      <c r="P22" s="419"/>
      <c r="Q22" s="421"/>
      <c r="R22" s="421"/>
    </row>
    <row r="23" spans="1:18" ht="33" customHeight="1" x14ac:dyDescent="0.25">
      <c r="A23" s="412">
        <v>10</v>
      </c>
      <c r="B23" s="410" t="s">
        <v>2953</v>
      </c>
      <c r="C23" s="417">
        <f t="shared" si="1"/>
        <v>0</v>
      </c>
      <c r="D23" s="420">
        <f t="shared" si="2"/>
        <v>0</v>
      </c>
      <c r="E23" s="421"/>
      <c r="F23" s="421"/>
      <c r="G23" s="419"/>
      <c r="H23" s="418">
        <f t="shared" si="5"/>
        <v>0</v>
      </c>
      <c r="I23" s="418">
        <f t="shared" si="6"/>
        <v>0</v>
      </c>
      <c r="J23" s="419"/>
      <c r="K23" s="419"/>
      <c r="L23" s="418">
        <f t="shared" si="7"/>
        <v>0</v>
      </c>
      <c r="M23" s="419"/>
      <c r="N23" s="419"/>
      <c r="O23" s="421"/>
      <c r="P23" s="419"/>
      <c r="Q23" s="421"/>
      <c r="R23" s="421"/>
    </row>
    <row r="24" spans="1:18" s="153" customFormat="1" ht="99.75" customHeight="1" x14ac:dyDescent="0.25">
      <c r="A24" s="394" t="s">
        <v>36</v>
      </c>
      <c r="B24" s="411" t="s">
        <v>2997</v>
      </c>
      <c r="C24" s="417">
        <f t="shared" si="1"/>
        <v>20893</v>
      </c>
      <c r="D24" s="420">
        <f t="shared" si="2"/>
        <v>830</v>
      </c>
      <c r="E24" s="416">
        <f>SUM(E25:E35)</f>
        <v>0</v>
      </c>
      <c r="F24" s="416">
        <f t="shared" ref="F24:R24" si="8">SUM(F25:F35)</f>
        <v>830</v>
      </c>
      <c r="G24" s="416">
        <f t="shared" si="8"/>
        <v>364</v>
      </c>
      <c r="H24" s="416">
        <f t="shared" si="8"/>
        <v>19199</v>
      </c>
      <c r="I24" s="416">
        <f t="shared" si="8"/>
        <v>16632</v>
      </c>
      <c r="J24" s="416">
        <f t="shared" si="8"/>
        <v>0</v>
      </c>
      <c r="K24" s="416">
        <f t="shared" si="8"/>
        <v>16632</v>
      </c>
      <c r="L24" s="416">
        <f t="shared" si="8"/>
        <v>1767</v>
      </c>
      <c r="M24" s="416">
        <f t="shared" si="8"/>
        <v>0</v>
      </c>
      <c r="N24" s="416">
        <f t="shared" si="8"/>
        <v>1767</v>
      </c>
      <c r="O24" s="416">
        <f t="shared" si="8"/>
        <v>800</v>
      </c>
      <c r="P24" s="416">
        <f t="shared" si="8"/>
        <v>0</v>
      </c>
      <c r="Q24" s="416">
        <f t="shared" si="8"/>
        <v>500</v>
      </c>
      <c r="R24" s="416">
        <f t="shared" si="8"/>
        <v>0</v>
      </c>
    </row>
    <row r="25" spans="1:18" ht="48.75" customHeight="1" x14ac:dyDescent="0.25">
      <c r="A25" s="409">
        <v>1</v>
      </c>
      <c r="B25" s="410" t="s">
        <v>2954</v>
      </c>
      <c r="C25" s="417">
        <f t="shared" si="1"/>
        <v>0</v>
      </c>
      <c r="D25" s="420">
        <f t="shared" si="2"/>
        <v>0</v>
      </c>
      <c r="E25" s="421"/>
      <c r="F25" s="421"/>
      <c r="G25" s="421"/>
      <c r="H25" s="418">
        <f t="shared" si="5"/>
        <v>0</v>
      </c>
      <c r="I25" s="418">
        <f t="shared" si="6"/>
        <v>0</v>
      </c>
      <c r="J25" s="421"/>
      <c r="K25" s="421"/>
      <c r="L25" s="418">
        <f t="shared" ref="L25:L35" si="9">M25+N25</f>
        <v>0</v>
      </c>
      <c r="M25" s="421"/>
      <c r="N25" s="421"/>
      <c r="O25" s="421"/>
      <c r="P25" s="421"/>
      <c r="Q25" s="421"/>
      <c r="R25" s="422"/>
    </row>
    <row r="26" spans="1:18" ht="69.75" customHeight="1" x14ac:dyDescent="0.25">
      <c r="A26" s="409">
        <v>2</v>
      </c>
      <c r="B26" s="410" t="s">
        <v>2955</v>
      </c>
      <c r="C26" s="445">
        <f t="shared" si="1"/>
        <v>500</v>
      </c>
      <c r="D26" s="420">
        <f t="shared" si="2"/>
        <v>0</v>
      </c>
      <c r="E26" s="422"/>
      <c r="F26" s="422"/>
      <c r="G26" s="422"/>
      <c r="H26" s="418">
        <f t="shared" si="5"/>
        <v>500</v>
      </c>
      <c r="I26" s="418">
        <f t="shared" si="6"/>
        <v>0</v>
      </c>
      <c r="J26" s="422"/>
      <c r="K26" s="422"/>
      <c r="L26" s="418">
        <f t="shared" si="9"/>
        <v>0</v>
      </c>
      <c r="M26" s="422"/>
      <c r="N26" s="422"/>
      <c r="O26" s="422">
        <v>500</v>
      </c>
      <c r="P26" s="422"/>
      <c r="Q26" s="421"/>
      <c r="R26" s="421"/>
    </row>
    <row r="27" spans="1:18" ht="49.5" x14ac:dyDescent="0.25">
      <c r="A27" s="409">
        <v>3</v>
      </c>
      <c r="B27" s="410" t="s">
        <v>2956</v>
      </c>
      <c r="C27" s="445">
        <f t="shared" si="1"/>
        <v>12635</v>
      </c>
      <c r="D27" s="420">
        <f t="shared" si="2"/>
        <v>0</v>
      </c>
      <c r="E27" s="421"/>
      <c r="F27" s="421"/>
      <c r="G27" s="421"/>
      <c r="H27" s="418">
        <f t="shared" si="5"/>
        <v>12635</v>
      </c>
      <c r="I27" s="418">
        <f t="shared" si="6"/>
        <v>12535</v>
      </c>
      <c r="J27" s="421"/>
      <c r="K27" s="421">
        <v>12535</v>
      </c>
      <c r="L27" s="418">
        <f t="shared" si="9"/>
        <v>0</v>
      </c>
      <c r="M27" s="421"/>
      <c r="N27" s="421"/>
      <c r="O27" s="421">
        <v>100</v>
      </c>
      <c r="P27" s="421"/>
      <c r="Q27" s="421"/>
      <c r="R27" s="421"/>
    </row>
    <row r="28" spans="1:18" ht="81.75" customHeight="1" x14ac:dyDescent="0.25">
      <c r="A28" s="409">
        <v>4</v>
      </c>
      <c r="B28" s="410" t="s">
        <v>2957</v>
      </c>
      <c r="C28" s="445">
        <f t="shared" si="1"/>
        <v>1064</v>
      </c>
      <c r="D28" s="420">
        <f t="shared" si="2"/>
        <v>300</v>
      </c>
      <c r="E28" s="421"/>
      <c r="F28" s="421">
        <v>300</v>
      </c>
      <c r="G28" s="421">
        <v>264</v>
      </c>
      <c r="H28" s="418">
        <f t="shared" si="5"/>
        <v>0</v>
      </c>
      <c r="I28" s="418">
        <f t="shared" si="6"/>
        <v>0</v>
      </c>
      <c r="J28" s="421"/>
      <c r="K28" s="421"/>
      <c r="L28" s="418">
        <f t="shared" si="9"/>
        <v>0</v>
      </c>
      <c r="M28" s="421"/>
      <c r="N28" s="421"/>
      <c r="O28" s="421"/>
      <c r="P28" s="421"/>
      <c r="Q28" s="421">
        <v>500</v>
      </c>
      <c r="R28" s="422"/>
    </row>
    <row r="29" spans="1:18" ht="82.5" x14ac:dyDescent="0.25">
      <c r="A29" s="409">
        <v>5</v>
      </c>
      <c r="B29" s="410" t="s">
        <v>2958</v>
      </c>
      <c r="C29" s="417">
        <f t="shared" si="1"/>
        <v>30</v>
      </c>
      <c r="D29" s="420">
        <f t="shared" si="2"/>
        <v>30</v>
      </c>
      <c r="E29" s="422"/>
      <c r="F29" s="422">
        <v>30</v>
      </c>
      <c r="G29" s="422"/>
      <c r="H29" s="418">
        <f t="shared" si="5"/>
        <v>0</v>
      </c>
      <c r="I29" s="418">
        <f t="shared" si="6"/>
        <v>0</v>
      </c>
      <c r="J29" s="422"/>
      <c r="K29" s="422"/>
      <c r="L29" s="418">
        <f t="shared" si="9"/>
        <v>0</v>
      </c>
      <c r="M29" s="422"/>
      <c r="N29" s="422"/>
      <c r="O29" s="422"/>
      <c r="P29" s="422"/>
      <c r="Q29" s="421"/>
      <c r="R29" s="418"/>
    </row>
    <row r="30" spans="1:18" ht="63.75" customHeight="1" x14ac:dyDescent="0.25">
      <c r="A30" s="409">
        <v>6</v>
      </c>
      <c r="B30" s="410" t="s">
        <v>2959</v>
      </c>
      <c r="C30" s="417">
        <f t="shared" si="1"/>
        <v>0</v>
      </c>
      <c r="D30" s="420">
        <f t="shared" si="2"/>
        <v>0</v>
      </c>
      <c r="E30" s="418"/>
      <c r="F30" s="418"/>
      <c r="G30" s="418"/>
      <c r="H30" s="418">
        <f t="shared" si="5"/>
        <v>0</v>
      </c>
      <c r="I30" s="418">
        <f t="shared" si="6"/>
        <v>0</v>
      </c>
      <c r="J30" s="418"/>
      <c r="K30" s="418"/>
      <c r="L30" s="418">
        <f t="shared" si="9"/>
        <v>0</v>
      </c>
      <c r="M30" s="418"/>
      <c r="N30" s="418"/>
      <c r="O30" s="418"/>
      <c r="P30" s="418"/>
      <c r="Q30" s="421"/>
      <c r="R30" s="418"/>
    </row>
    <row r="31" spans="1:18" ht="39.75" customHeight="1" x14ac:dyDescent="0.25">
      <c r="A31" s="409">
        <v>7</v>
      </c>
      <c r="B31" s="410" t="s">
        <v>2960</v>
      </c>
      <c r="C31" s="445">
        <f t="shared" si="1"/>
        <v>200</v>
      </c>
      <c r="D31" s="418">
        <f t="shared" si="2"/>
        <v>0</v>
      </c>
      <c r="E31" s="418"/>
      <c r="F31" s="418"/>
      <c r="G31" s="418"/>
      <c r="H31" s="418">
        <f t="shared" si="5"/>
        <v>200</v>
      </c>
      <c r="I31" s="418">
        <f t="shared" si="6"/>
        <v>0</v>
      </c>
      <c r="J31" s="418"/>
      <c r="K31" s="418"/>
      <c r="L31" s="418">
        <f t="shared" si="9"/>
        <v>0</v>
      </c>
      <c r="M31" s="418"/>
      <c r="N31" s="418"/>
      <c r="O31" s="418">
        <v>200</v>
      </c>
      <c r="P31" s="418"/>
      <c r="Q31" s="418"/>
      <c r="R31" s="419"/>
    </row>
    <row r="32" spans="1:18" ht="39.75" customHeight="1" x14ac:dyDescent="0.25">
      <c r="A32" s="409">
        <v>8</v>
      </c>
      <c r="B32" s="410" t="s">
        <v>2961</v>
      </c>
      <c r="C32" s="445">
        <f t="shared" si="1"/>
        <v>600</v>
      </c>
      <c r="D32" s="418">
        <f t="shared" si="2"/>
        <v>500</v>
      </c>
      <c r="E32" s="419"/>
      <c r="F32" s="419">
        <v>500</v>
      </c>
      <c r="G32" s="419">
        <v>100</v>
      </c>
      <c r="H32" s="418">
        <f t="shared" si="5"/>
        <v>0</v>
      </c>
      <c r="I32" s="418">
        <f t="shared" si="6"/>
        <v>0</v>
      </c>
      <c r="J32" s="419"/>
      <c r="K32" s="419"/>
      <c r="L32" s="418">
        <f t="shared" si="9"/>
        <v>0</v>
      </c>
      <c r="M32" s="419"/>
      <c r="N32" s="419"/>
      <c r="O32" s="419"/>
      <c r="P32" s="419"/>
      <c r="Q32" s="418"/>
      <c r="R32" s="418"/>
    </row>
    <row r="33" spans="1:18" ht="39.75" customHeight="1" x14ac:dyDescent="0.25">
      <c r="A33" s="409">
        <v>9</v>
      </c>
      <c r="B33" s="410" t="s">
        <v>2962</v>
      </c>
      <c r="C33" s="445">
        <f t="shared" si="1"/>
        <v>5864</v>
      </c>
      <c r="D33" s="420">
        <f t="shared" si="2"/>
        <v>0</v>
      </c>
      <c r="E33" s="418"/>
      <c r="F33" s="418"/>
      <c r="G33" s="418"/>
      <c r="H33" s="418">
        <f t="shared" si="5"/>
        <v>5864</v>
      </c>
      <c r="I33" s="418">
        <f t="shared" si="6"/>
        <v>4097</v>
      </c>
      <c r="J33" s="418"/>
      <c r="K33" s="418">
        <v>4097</v>
      </c>
      <c r="L33" s="418">
        <f t="shared" si="9"/>
        <v>1767</v>
      </c>
      <c r="M33" s="418"/>
      <c r="N33" s="418">
        <v>1767</v>
      </c>
      <c r="O33" s="418"/>
      <c r="P33" s="418"/>
      <c r="Q33" s="423"/>
      <c r="R33" s="423"/>
    </row>
    <row r="34" spans="1:18" s="154" customFormat="1" ht="30" customHeight="1" x14ac:dyDescent="0.25">
      <c r="A34" s="413" t="s">
        <v>3008</v>
      </c>
      <c r="B34" s="414" t="s">
        <v>3009</v>
      </c>
      <c r="C34" s="417">
        <f t="shared" si="1"/>
        <v>0</v>
      </c>
      <c r="D34" s="420">
        <f t="shared" si="2"/>
        <v>0</v>
      </c>
      <c r="E34" s="423"/>
      <c r="F34" s="423"/>
      <c r="G34" s="423"/>
      <c r="H34" s="418">
        <f t="shared" si="5"/>
        <v>0</v>
      </c>
      <c r="I34" s="418">
        <f t="shared" si="6"/>
        <v>0</v>
      </c>
      <c r="J34" s="423"/>
      <c r="K34" s="423"/>
      <c r="L34" s="418">
        <f t="shared" si="9"/>
        <v>0</v>
      </c>
      <c r="M34" s="423"/>
      <c r="N34" s="423"/>
      <c r="O34" s="423"/>
      <c r="P34" s="423"/>
      <c r="Q34" s="420"/>
      <c r="R34" s="423"/>
    </row>
    <row r="35" spans="1:18" s="154" customFormat="1" ht="30" customHeight="1" x14ac:dyDescent="0.25">
      <c r="A35" s="413" t="s">
        <v>3008</v>
      </c>
      <c r="B35" s="414" t="s">
        <v>3010</v>
      </c>
      <c r="C35" s="417">
        <f t="shared" si="1"/>
        <v>0</v>
      </c>
      <c r="D35" s="420">
        <f t="shared" si="2"/>
        <v>0</v>
      </c>
      <c r="E35" s="423"/>
      <c r="F35" s="423"/>
      <c r="G35" s="423"/>
      <c r="H35" s="418">
        <f t="shared" si="5"/>
        <v>0</v>
      </c>
      <c r="I35" s="418">
        <f t="shared" si="6"/>
        <v>0</v>
      </c>
      <c r="J35" s="423"/>
      <c r="K35" s="423"/>
      <c r="L35" s="418">
        <f t="shared" si="9"/>
        <v>0</v>
      </c>
      <c r="M35" s="423"/>
      <c r="N35" s="423"/>
      <c r="O35" s="423"/>
      <c r="P35" s="423"/>
      <c r="Q35" s="418"/>
      <c r="R35" s="420"/>
    </row>
    <row r="36" spans="1:18" s="153" customFormat="1" ht="34.5" customHeight="1" x14ac:dyDescent="0.25">
      <c r="A36" s="395" t="s">
        <v>39</v>
      </c>
      <c r="B36" s="411" t="s">
        <v>2998</v>
      </c>
      <c r="C36" s="417">
        <f>D36+G36+H36+P36+Q36+R36</f>
        <v>42119</v>
      </c>
      <c r="D36" s="420">
        <f t="shared" si="2"/>
        <v>0</v>
      </c>
      <c r="E36" s="420">
        <f>SUM(E37:E38)</f>
        <v>0</v>
      </c>
      <c r="F36" s="420">
        <f>SUM(F37:F38)</f>
        <v>0</v>
      </c>
      <c r="G36" s="420">
        <f t="shared" ref="G36:N36" si="10">SUM(G37:G38)</f>
        <v>0</v>
      </c>
      <c r="H36" s="420">
        <f t="shared" si="10"/>
        <v>11919</v>
      </c>
      <c r="I36" s="420">
        <f t="shared" si="10"/>
        <v>2906</v>
      </c>
      <c r="J36" s="420">
        <f t="shared" si="10"/>
        <v>528</v>
      </c>
      <c r="K36" s="442">
        <f t="shared" si="10"/>
        <v>2378</v>
      </c>
      <c r="L36" s="442">
        <f t="shared" si="10"/>
        <v>9013</v>
      </c>
      <c r="M36" s="442">
        <f t="shared" si="10"/>
        <v>0</v>
      </c>
      <c r="N36" s="442">
        <f t="shared" si="10"/>
        <v>9013</v>
      </c>
      <c r="O36" s="442">
        <f>SUM(O37:O38)</f>
        <v>0</v>
      </c>
      <c r="P36" s="420">
        <f t="shared" ref="P36" si="11">SUM(P37:P38)</f>
        <v>28200</v>
      </c>
      <c r="Q36" s="420">
        <f t="shared" ref="Q36" si="12">SUM(Q37:Q38)</f>
        <v>2000</v>
      </c>
      <c r="R36" s="420">
        <f t="shared" ref="R36" si="13">SUM(R37:R38)</f>
        <v>0</v>
      </c>
    </row>
    <row r="37" spans="1:18" ht="66" x14ac:dyDescent="0.25">
      <c r="A37" s="409">
        <v>1</v>
      </c>
      <c r="B37" s="410" t="s">
        <v>2963</v>
      </c>
      <c r="C37" s="417">
        <f t="shared" si="1"/>
        <v>32191</v>
      </c>
      <c r="D37" s="420">
        <f t="shared" si="2"/>
        <v>0</v>
      </c>
      <c r="E37" s="418"/>
      <c r="F37" s="418"/>
      <c r="G37" s="418"/>
      <c r="H37" s="418">
        <f t="shared" ref="H37" si="14">I37+L37+O37</f>
        <v>7991</v>
      </c>
      <c r="I37" s="418">
        <f t="shared" ref="I37" si="15">J37+K37</f>
        <v>2378</v>
      </c>
      <c r="J37" s="431"/>
      <c r="K37" s="443">
        <f>2278+100</f>
        <v>2378</v>
      </c>
      <c r="L37" s="418">
        <f t="shared" ref="L37:L38" si="16">M37+N37</f>
        <v>5613</v>
      </c>
      <c r="M37" s="443"/>
      <c r="N37" s="444">
        <f>3725+1610+278</f>
        <v>5613</v>
      </c>
      <c r="O37" s="444"/>
      <c r="P37" s="418">
        <f>6000+1500+1000+2500+500+3000+8500+1200</f>
        <v>24200</v>
      </c>
      <c r="Q37" s="420"/>
      <c r="R37" s="418"/>
    </row>
    <row r="38" spans="1:18" ht="16.5" x14ac:dyDescent="0.25">
      <c r="A38" s="409">
        <v>2</v>
      </c>
      <c r="B38" s="410" t="s">
        <v>2964</v>
      </c>
      <c r="C38" s="445">
        <f t="shared" si="1"/>
        <v>9928</v>
      </c>
      <c r="D38" s="420">
        <f t="shared" si="2"/>
        <v>0</v>
      </c>
      <c r="E38" s="418"/>
      <c r="F38" s="418"/>
      <c r="G38" s="418"/>
      <c r="H38" s="418">
        <f t="shared" ref="H38" si="17">I38+L38+O38</f>
        <v>3928</v>
      </c>
      <c r="I38" s="418">
        <f t="shared" ref="I38" si="18">J38+K38</f>
        <v>528</v>
      </c>
      <c r="J38" s="418">
        <v>528</v>
      </c>
      <c r="L38" s="418">
        <f t="shared" si="16"/>
        <v>3400</v>
      </c>
      <c r="M38" s="418"/>
      <c r="N38" s="418">
        <v>3400</v>
      </c>
      <c r="O38" s="418"/>
      <c r="P38" s="418">
        <v>4000</v>
      </c>
      <c r="Q38" s="418">
        <v>2000</v>
      </c>
      <c r="R38" s="420"/>
    </row>
    <row r="39" spans="1:18" s="153" customFormat="1" ht="16.5" x14ac:dyDescent="0.25">
      <c r="A39" s="395" t="s">
        <v>65</v>
      </c>
      <c r="B39" s="411" t="s">
        <v>2999</v>
      </c>
      <c r="C39" s="417">
        <f t="shared" si="1"/>
        <v>572</v>
      </c>
      <c r="D39" s="420">
        <f t="shared" si="2"/>
        <v>0</v>
      </c>
      <c r="E39" s="420">
        <f>SUM(E40:E43)</f>
        <v>0</v>
      </c>
      <c r="F39" s="420">
        <f t="shared" ref="F39:O39" si="19">SUM(F40:F43)</f>
        <v>0</v>
      </c>
      <c r="G39" s="420">
        <f t="shared" si="19"/>
        <v>0</v>
      </c>
      <c r="H39" s="420">
        <f t="shared" si="19"/>
        <v>572</v>
      </c>
      <c r="I39" s="420">
        <f t="shared" si="19"/>
        <v>35</v>
      </c>
      <c r="J39" s="420">
        <f t="shared" si="19"/>
        <v>0</v>
      </c>
      <c r="K39" s="420">
        <f t="shared" si="19"/>
        <v>35</v>
      </c>
      <c r="L39" s="420">
        <f t="shared" si="19"/>
        <v>537</v>
      </c>
      <c r="M39" s="420">
        <f t="shared" si="19"/>
        <v>0</v>
      </c>
      <c r="N39" s="420">
        <f t="shared" si="19"/>
        <v>537</v>
      </c>
      <c r="O39" s="420">
        <f t="shared" si="19"/>
        <v>0</v>
      </c>
      <c r="P39" s="420">
        <f t="shared" ref="P39:R39" si="20">SUM(P40:P43)</f>
        <v>0</v>
      </c>
      <c r="Q39" s="420">
        <f t="shared" si="20"/>
        <v>0</v>
      </c>
      <c r="R39" s="420">
        <f t="shared" si="20"/>
        <v>0</v>
      </c>
    </row>
    <row r="40" spans="1:18" ht="99" x14ac:dyDescent="0.25">
      <c r="A40" s="409">
        <v>1</v>
      </c>
      <c r="B40" s="410" t="s">
        <v>2965</v>
      </c>
      <c r="C40" s="417">
        <f t="shared" si="1"/>
        <v>35</v>
      </c>
      <c r="D40" s="420">
        <f t="shared" si="2"/>
        <v>0</v>
      </c>
      <c r="E40" s="418"/>
      <c r="F40" s="418"/>
      <c r="G40" s="418"/>
      <c r="H40" s="418">
        <f t="shared" ref="H40" si="21">I40+L40+O40</f>
        <v>35</v>
      </c>
      <c r="I40" s="418">
        <f t="shared" ref="I40" si="22">J40+K40</f>
        <v>35</v>
      </c>
      <c r="J40" s="418"/>
      <c r="K40" s="418">
        <v>35</v>
      </c>
      <c r="L40" s="418">
        <f t="shared" ref="L40:L43" si="23">M40+N40</f>
        <v>0</v>
      </c>
      <c r="M40" s="418"/>
      <c r="N40" s="418"/>
      <c r="O40" s="418"/>
      <c r="P40" s="418"/>
      <c r="Q40" s="418"/>
      <c r="R40" s="419"/>
    </row>
    <row r="41" spans="1:18" ht="66" x14ac:dyDescent="0.25">
      <c r="A41" s="409">
        <v>2</v>
      </c>
      <c r="B41" s="410" t="s">
        <v>2966</v>
      </c>
      <c r="C41" s="417">
        <f t="shared" ref="C41:C72" si="24">D41+G41+H41+P41+Q41+R41</f>
        <v>0</v>
      </c>
      <c r="D41" s="420">
        <f t="shared" si="2"/>
        <v>0</v>
      </c>
      <c r="E41" s="419"/>
      <c r="F41" s="419"/>
      <c r="G41" s="418"/>
      <c r="H41" s="418">
        <f t="shared" ref="H41:H43" si="25">I41+L41+O41</f>
        <v>0</v>
      </c>
      <c r="I41" s="418">
        <f t="shared" ref="I41:I43" si="26">J41+K41</f>
        <v>0</v>
      </c>
      <c r="J41" s="418"/>
      <c r="K41" s="418"/>
      <c r="L41" s="418">
        <f t="shared" si="23"/>
        <v>0</v>
      </c>
      <c r="M41" s="418"/>
      <c r="N41" s="418"/>
      <c r="O41" s="419"/>
      <c r="P41" s="418"/>
      <c r="Q41" s="418"/>
      <c r="R41" s="419"/>
    </row>
    <row r="42" spans="1:18" ht="49.5" x14ac:dyDescent="0.25">
      <c r="A42" s="409">
        <v>3</v>
      </c>
      <c r="B42" s="410" t="s">
        <v>2967</v>
      </c>
      <c r="C42" s="417">
        <f t="shared" si="24"/>
        <v>0</v>
      </c>
      <c r="D42" s="420">
        <f t="shared" si="2"/>
        <v>0</v>
      </c>
      <c r="E42" s="419"/>
      <c r="F42" s="419"/>
      <c r="G42" s="418"/>
      <c r="H42" s="418">
        <f t="shared" si="25"/>
        <v>0</v>
      </c>
      <c r="I42" s="418">
        <f t="shared" si="26"/>
        <v>0</v>
      </c>
      <c r="J42" s="418"/>
      <c r="K42" s="418"/>
      <c r="L42" s="418">
        <f t="shared" si="23"/>
        <v>0</v>
      </c>
      <c r="M42" s="418"/>
      <c r="N42" s="418"/>
      <c r="O42" s="419"/>
      <c r="P42" s="418"/>
      <c r="Q42" s="419"/>
      <c r="R42" s="419"/>
    </row>
    <row r="43" spans="1:18" ht="39.75" customHeight="1" x14ac:dyDescent="0.25">
      <c r="A43" s="409">
        <v>4</v>
      </c>
      <c r="B43" s="410" t="s">
        <v>2968</v>
      </c>
      <c r="C43" s="445">
        <f t="shared" si="24"/>
        <v>537</v>
      </c>
      <c r="D43" s="420">
        <f t="shared" si="2"/>
        <v>0</v>
      </c>
      <c r="E43" s="419"/>
      <c r="F43" s="419"/>
      <c r="G43" s="418"/>
      <c r="H43" s="418">
        <f t="shared" si="25"/>
        <v>537</v>
      </c>
      <c r="I43" s="418">
        <f t="shared" si="26"/>
        <v>0</v>
      </c>
      <c r="J43" s="418"/>
      <c r="K43" s="418"/>
      <c r="L43" s="418">
        <f t="shared" si="23"/>
        <v>537</v>
      </c>
      <c r="M43" s="418"/>
      <c r="N43" s="418">
        <v>537</v>
      </c>
      <c r="O43" s="419"/>
      <c r="P43" s="418"/>
      <c r="Q43" s="419"/>
      <c r="R43" s="424"/>
    </row>
    <row r="44" spans="1:18" s="153" customFormat="1" ht="34.5" customHeight="1" x14ac:dyDescent="0.25">
      <c r="A44" s="395" t="s">
        <v>42</v>
      </c>
      <c r="B44" s="411" t="s">
        <v>3000</v>
      </c>
      <c r="C44" s="417">
        <f t="shared" si="24"/>
        <v>430</v>
      </c>
      <c r="D44" s="420">
        <f t="shared" si="2"/>
        <v>0</v>
      </c>
      <c r="E44" s="424">
        <f>SUM(E45:E46)</f>
        <v>0</v>
      </c>
      <c r="F44" s="424">
        <f t="shared" ref="F44:O44" si="27">SUM(F45:F46)</f>
        <v>0</v>
      </c>
      <c r="G44" s="424">
        <f t="shared" si="27"/>
        <v>0</v>
      </c>
      <c r="H44" s="424">
        <f t="shared" si="27"/>
        <v>430</v>
      </c>
      <c r="I44" s="424">
        <f>SUM(I45:I46)</f>
        <v>0</v>
      </c>
      <c r="J44" s="424">
        <f t="shared" si="27"/>
        <v>0</v>
      </c>
      <c r="K44" s="424">
        <f t="shared" si="27"/>
        <v>0</v>
      </c>
      <c r="L44" s="424">
        <f t="shared" si="27"/>
        <v>0</v>
      </c>
      <c r="M44" s="424">
        <f t="shared" si="27"/>
        <v>0</v>
      </c>
      <c r="N44" s="424">
        <f t="shared" si="27"/>
        <v>0</v>
      </c>
      <c r="O44" s="424">
        <f t="shared" si="27"/>
        <v>430</v>
      </c>
      <c r="P44" s="424">
        <f t="shared" ref="P44:R44" si="28">SUM(P45:P46)</f>
        <v>0</v>
      </c>
      <c r="Q44" s="424">
        <f t="shared" si="28"/>
        <v>0</v>
      </c>
      <c r="R44" s="424">
        <f t="shared" si="28"/>
        <v>0</v>
      </c>
    </row>
    <row r="45" spans="1:18" ht="82.5" x14ac:dyDescent="0.25">
      <c r="A45" s="409">
        <v>1</v>
      </c>
      <c r="B45" s="410" t="s">
        <v>2969</v>
      </c>
      <c r="C45" s="445">
        <f t="shared" si="24"/>
        <v>430</v>
      </c>
      <c r="D45" s="420">
        <f t="shared" si="2"/>
        <v>0</v>
      </c>
      <c r="E45" s="419"/>
      <c r="F45" s="419"/>
      <c r="G45" s="419"/>
      <c r="H45" s="418">
        <f t="shared" ref="H45" si="29">I45+L45+O45</f>
        <v>430</v>
      </c>
      <c r="I45" s="418">
        <f t="shared" ref="I45" si="30">J45+K45</f>
        <v>0</v>
      </c>
      <c r="J45" s="419"/>
      <c r="K45" s="419"/>
      <c r="L45" s="418">
        <f t="shared" ref="L45:L46" si="31">M45+N45</f>
        <v>0</v>
      </c>
      <c r="M45" s="419"/>
      <c r="N45" s="419"/>
      <c r="O45" s="419">
        <f>190+240</f>
        <v>430</v>
      </c>
      <c r="P45" s="419"/>
      <c r="Q45" s="421"/>
      <c r="R45" s="421"/>
    </row>
    <row r="46" spans="1:18" ht="36.75" customHeight="1" x14ac:dyDescent="0.25">
      <c r="A46" s="409">
        <v>2</v>
      </c>
      <c r="B46" s="410" t="s">
        <v>2970</v>
      </c>
      <c r="C46" s="417">
        <f t="shared" si="24"/>
        <v>0</v>
      </c>
      <c r="D46" s="420">
        <f t="shared" si="2"/>
        <v>0</v>
      </c>
      <c r="E46" s="421"/>
      <c r="F46" s="421"/>
      <c r="G46" s="421"/>
      <c r="H46" s="418">
        <f t="shared" ref="H46" si="32">I46+L46+O46</f>
        <v>0</v>
      </c>
      <c r="I46" s="418">
        <f t="shared" ref="I46" si="33">J46+K46</f>
        <v>0</v>
      </c>
      <c r="J46" s="421"/>
      <c r="K46" s="421"/>
      <c r="L46" s="418">
        <f t="shared" si="31"/>
        <v>0</v>
      </c>
      <c r="M46" s="421"/>
      <c r="N46" s="421"/>
      <c r="O46" s="421"/>
      <c r="P46" s="421"/>
      <c r="Q46" s="421"/>
      <c r="R46" s="421"/>
    </row>
    <row r="47" spans="1:18" s="153" customFormat="1" ht="48.75" customHeight="1" x14ac:dyDescent="0.25">
      <c r="A47" s="395" t="s">
        <v>47</v>
      </c>
      <c r="B47" s="411" t="s">
        <v>3001</v>
      </c>
      <c r="C47" s="417">
        <f t="shared" si="24"/>
        <v>8618.9</v>
      </c>
      <c r="D47" s="420">
        <f t="shared" si="2"/>
        <v>100</v>
      </c>
      <c r="E47" s="416">
        <f>SUM(E48:E55)</f>
        <v>0</v>
      </c>
      <c r="F47" s="416">
        <f t="shared" ref="F47:P47" si="34">SUM(F48:F55)</f>
        <v>100</v>
      </c>
      <c r="G47" s="416">
        <f t="shared" si="34"/>
        <v>0</v>
      </c>
      <c r="H47" s="416">
        <f t="shared" si="34"/>
        <v>6018.9</v>
      </c>
      <c r="I47" s="416">
        <f t="shared" si="34"/>
        <v>0</v>
      </c>
      <c r="J47" s="416">
        <f t="shared" si="34"/>
        <v>0</v>
      </c>
      <c r="K47" s="416">
        <f t="shared" si="34"/>
        <v>0</v>
      </c>
      <c r="L47" s="416">
        <f t="shared" si="34"/>
        <v>3881.9</v>
      </c>
      <c r="M47" s="416">
        <f t="shared" si="34"/>
        <v>3881.9</v>
      </c>
      <c r="N47" s="416">
        <f t="shared" si="34"/>
        <v>0</v>
      </c>
      <c r="O47" s="416">
        <f t="shared" si="34"/>
        <v>2137</v>
      </c>
      <c r="P47" s="416">
        <f t="shared" si="34"/>
        <v>500</v>
      </c>
      <c r="Q47" s="416">
        <f t="shared" ref="Q47:R47" si="35">SUM(Q48:Q55)</f>
        <v>2000</v>
      </c>
      <c r="R47" s="416">
        <f t="shared" si="35"/>
        <v>0</v>
      </c>
    </row>
    <row r="48" spans="1:18" ht="66" x14ac:dyDescent="0.25">
      <c r="A48" s="409">
        <v>1</v>
      </c>
      <c r="B48" s="410" t="s">
        <v>2971</v>
      </c>
      <c r="C48" s="445">
        <f t="shared" si="24"/>
        <v>7</v>
      </c>
      <c r="D48" s="420">
        <f t="shared" si="2"/>
        <v>0</v>
      </c>
      <c r="E48" s="419"/>
      <c r="F48" s="419"/>
      <c r="G48" s="419"/>
      <c r="H48" s="418">
        <f t="shared" ref="H48" si="36">I48+L48+O48</f>
        <v>7</v>
      </c>
      <c r="I48" s="418">
        <f t="shared" ref="I48" si="37">J48+K48</f>
        <v>0</v>
      </c>
      <c r="J48" s="419"/>
      <c r="K48" s="419"/>
      <c r="L48" s="418">
        <f t="shared" ref="L48:L55" si="38">M48+N48</f>
        <v>0</v>
      </c>
      <c r="M48" s="419"/>
      <c r="N48" s="419"/>
      <c r="O48" s="419">
        <v>7</v>
      </c>
      <c r="P48" s="419"/>
      <c r="Q48" s="419"/>
      <c r="R48" s="419"/>
    </row>
    <row r="49" spans="1:18" ht="39.75" customHeight="1" x14ac:dyDescent="0.25">
      <c r="A49" s="409">
        <v>2</v>
      </c>
      <c r="B49" s="410" t="s">
        <v>2972</v>
      </c>
      <c r="C49" s="445">
        <f t="shared" si="24"/>
        <v>0</v>
      </c>
      <c r="D49" s="420">
        <f t="shared" si="2"/>
        <v>0</v>
      </c>
      <c r="E49" s="419"/>
      <c r="F49" s="419"/>
      <c r="G49" s="419"/>
      <c r="H49" s="418">
        <f t="shared" ref="H49:H55" si="39">I49+L49+O49</f>
        <v>0</v>
      </c>
      <c r="I49" s="418">
        <f t="shared" ref="I49:I55" si="40">J49+K49</f>
        <v>0</v>
      </c>
      <c r="J49" s="419"/>
      <c r="K49" s="419"/>
      <c r="L49" s="418">
        <f t="shared" si="38"/>
        <v>0</v>
      </c>
      <c r="M49" s="419"/>
      <c r="N49" s="419"/>
      <c r="O49" s="419"/>
      <c r="P49" s="419"/>
      <c r="Q49" s="419"/>
      <c r="R49" s="419"/>
    </row>
    <row r="50" spans="1:18" ht="66" x14ac:dyDescent="0.25">
      <c r="A50" s="409">
        <v>3</v>
      </c>
      <c r="B50" s="410" t="s">
        <v>2973</v>
      </c>
      <c r="C50" s="445">
        <f t="shared" si="24"/>
        <v>4130</v>
      </c>
      <c r="D50" s="420">
        <f t="shared" si="2"/>
        <v>0</v>
      </c>
      <c r="E50" s="419"/>
      <c r="F50" s="419"/>
      <c r="G50" s="419">
        <f t="shared" ref="G50" si="41">F50</f>
        <v>0</v>
      </c>
      <c r="H50" s="418">
        <f t="shared" si="39"/>
        <v>2130</v>
      </c>
      <c r="I50" s="418">
        <f t="shared" si="40"/>
        <v>0</v>
      </c>
      <c r="J50" s="419"/>
      <c r="K50" s="419"/>
      <c r="L50" s="418">
        <f t="shared" si="38"/>
        <v>0</v>
      </c>
      <c r="M50" s="419"/>
      <c r="N50" s="419"/>
      <c r="O50" s="419">
        <f>250+1880</f>
        <v>2130</v>
      </c>
      <c r="P50" s="419"/>
      <c r="Q50" s="419">
        <v>2000</v>
      </c>
      <c r="R50" s="419"/>
    </row>
    <row r="51" spans="1:18" ht="49.5" x14ac:dyDescent="0.25">
      <c r="A51" s="409">
        <v>4</v>
      </c>
      <c r="B51" s="410" t="s">
        <v>2974</v>
      </c>
      <c r="C51" s="445">
        <f t="shared" si="24"/>
        <v>0</v>
      </c>
      <c r="D51" s="420">
        <f t="shared" si="2"/>
        <v>0</v>
      </c>
      <c r="E51" s="419"/>
      <c r="F51" s="419"/>
      <c r="G51" s="419"/>
      <c r="H51" s="418">
        <f t="shared" si="39"/>
        <v>0</v>
      </c>
      <c r="I51" s="418">
        <f t="shared" si="40"/>
        <v>0</v>
      </c>
      <c r="J51" s="419"/>
      <c r="K51" s="419"/>
      <c r="L51" s="418">
        <f t="shared" si="38"/>
        <v>0</v>
      </c>
      <c r="M51" s="419"/>
      <c r="N51" s="419"/>
      <c r="O51" s="419"/>
      <c r="P51" s="419"/>
      <c r="Q51" s="419"/>
      <c r="R51" s="419"/>
    </row>
    <row r="52" spans="1:18" ht="66" x14ac:dyDescent="0.25">
      <c r="A52" s="409">
        <v>5</v>
      </c>
      <c r="B52" s="410" t="s">
        <v>2975</v>
      </c>
      <c r="C52" s="445">
        <f t="shared" si="24"/>
        <v>3881.9</v>
      </c>
      <c r="D52" s="420">
        <f t="shared" si="2"/>
        <v>0</v>
      </c>
      <c r="E52" s="419"/>
      <c r="F52" s="419"/>
      <c r="G52" s="419"/>
      <c r="H52" s="418">
        <f t="shared" si="39"/>
        <v>3881.9</v>
      </c>
      <c r="I52" s="418">
        <f t="shared" si="40"/>
        <v>0</v>
      </c>
      <c r="J52" s="419"/>
      <c r="K52" s="419"/>
      <c r="L52" s="418">
        <f t="shared" si="38"/>
        <v>3881.9</v>
      </c>
      <c r="M52" s="419">
        <v>3881.9</v>
      </c>
      <c r="N52" s="419"/>
      <c r="O52" s="419"/>
      <c r="P52" s="419"/>
      <c r="Q52" s="419"/>
      <c r="R52" s="419"/>
    </row>
    <row r="53" spans="1:18" ht="39.75" customHeight="1" x14ac:dyDescent="0.25">
      <c r="A53" s="409">
        <v>6</v>
      </c>
      <c r="B53" s="410" t="s">
        <v>2976</v>
      </c>
      <c r="C53" s="445">
        <f t="shared" si="24"/>
        <v>0</v>
      </c>
      <c r="D53" s="420">
        <f t="shared" si="2"/>
        <v>0</v>
      </c>
      <c r="E53" s="419"/>
      <c r="F53" s="419"/>
      <c r="G53" s="419"/>
      <c r="H53" s="418">
        <f t="shared" si="39"/>
        <v>0</v>
      </c>
      <c r="I53" s="418">
        <f t="shared" si="40"/>
        <v>0</v>
      </c>
      <c r="J53" s="419"/>
      <c r="K53" s="419"/>
      <c r="L53" s="418">
        <f t="shared" si="38"/>
        <v>0</v>
      </c>
      <c r="M53" s="419"/>
      <c r="N53" s="419"/>
      <c r="O53" s="419"/>
      <c r="P53" s="419"/>
      <c r="Q53" s="419"/>
      <c r="R53" s="419"/>
    </row>
    <row r="54" spans="1:18" ht="39.75" customHeight="1" x14ac:dyDescent="0.25">
      <c r="A54" s="409">
        <v>7</v>
      </c>
      <c r="B54" s="410" t="s">
        <v>2977</v>
      </c>
      <c r="C54" s="445">
        <f t="shared" si="24"/>
        <v>0</v>
      </c>
      <c r="D54" s="420">
        <f t="shared" si="2"/>
        <v>0</v>
      </c>
      <c r="E54" s="419"/>
      <c r="F54" s="419"/>
      <c r="G54" s="419"/>
      <c r="H54" s="418">
        <f t="shared" si="39"/>
        <v>0</v>
      </c>
      <c r="I54" s="418">
        <f t="shared" si="40"/>
        <v>0</v>
      </c>
      <c r="J54" s="419"/>
      <c r="K54" s="419"/>
      <c r="L54" s="418">
        <f t="shared" si="38"/>
        <v>0</v>
      </c>
      <c r="M54" s="419"/>
      <c r="N54" s="419"/>
      <c r="O54" s="419"/>
      <c r="P54" s="419"/>
      <c r="Q54" s="424"/>
      <c r="R54" s="419"/>
    </row>
    <row r="55" spans="1:18" ht="39.75" customHeight="1" x14ac:dyDescent="0.25">
      <c r="A55" s="409">
        <v>8</v>
      </c>
      <c r="B55" s="410" t="s">
        <v>2978</v>
      </c>
      <c r="C55" s="445">
        <f t="shared" si="24"/>
        <v>600</v>
      </c>
      <c r="D55" s="420">
        <f t="shared" si="2"/>
        <v>100</v>
      </c>
      <c r="E55" s="419"/>
      <c r="F55" s="419">
        <v>100</v>
      </c>
      <c r="G55" s="419"/>
      <c r="H55" s="418">
        <f t="shared" si="39"/>
        <v>0</v>
      </c>
      <c r="I55" s="418">
        <f t="shared" si="40"/>
        <v>0</v>
      </c>
      <c r="J55" s="419"/>
      <c r="K55" s="419"/>
      <c r="L55" s="418">
        <f t="shared" si="38"/>
        <v>0</v>
      </c>
      <c r="M55" s="419"/>
      <c r="N55" s="419"/>
      <c r="O55" s="419"/>
      <c r="P55" s="419">
        <v>500</v>
      </c>
      <c r="Q55" s="419">
        <v>0</v>
      </c>
      <c r="R55" s="424"/>
    </row>
    <row r="56" spans="1:18" s="153" customFormat="1" ht="75.75" customHeight="1" x14ac:dyDescent="0.25">
      <c r="A56" s="395" t="s">
        <v>129</v>
      </c>
      <c r="B56" s="411" t="s">
        <v>3002</v>
      </c>
      <c r="C56" s="417">
        <f t="shared" si="24"/>
        <v>224</v>
      </c>
      <c r="D56" s="420">
        <f t="shared" si="2"/>
        <v>100</v>
      </c>
      <c r="E56" s="424">
        <f>SUM(E57:E59)</f>
        <v>0</v>
      </c>
      <c r="F56" s="424">
        <f t="shared" ref="F56:R56" si="42">SUM(F57:F59)</f>
        <v>100</v>
      </c>
      <c r="G56" s="424">
        <f t="shared" si="42"/>
        <v>100</v>
      </c>
      <c r="H56" s="424">
        <f t="shared" si="42"/>
        <v>24</v>
      </c>
      <c r="I56" s="424">
        <f t="shared" si="42"/>
        <v>24</v>
      </c>
      <c r="J56" s="424">
        <f t="shared" si="42"/>
        <v>0</v>
      </c>
      <c r="K56" s="424">
        <f t="shared" si="42"/>
        <v>24</v>
      </c>
      <c r="L56" s="424">
        <f t="shared" si="42"/>
        <v>0</v>
      </c>
      <c r="M56" s="424">
        <f t="shared" si="42"/>
        <v>0</v>
      </c>
      <c r="N56" s="424">
        <f t="shared" si="42"/>
        <v>0</v>
      </c>
      <c r="O56" s="424">
        <f t="shared" si="42"/>
        <v>0</v>
      </c>
      <c r="P56" s="424">
        <f t="shared" si="42"/>
        <v>0</v>
      </c>
      <c r="Q56" s="424">
        <f t="shared" si="42"/>
        <v>0</v>
      </c>
      <c r="R56" s="424">
        <f t="shared" si="42"/>
        <v>0</v>
      </c>
    </row>
    <row r="57" spans="1:18" ht="37.5" customHeight="1" x14ac:dyDescent="0.25">
      <c r="A57" s="409">
        <v>1</v>
      </c>
      <c r="B57" s="410" t="s">
        <v>2979</v>
      </c>
      <c r="C57" s="417">
        <f t="shared" si="24"/>
        <v>0</v>
      </c>
      <c r="D57" s="420">
        <f t="shared" si="2"/>
        <v>0</v>
      </c>
      <c r="E57" s="419"/>
      <c r="F57" s="419"/>
      <c r="G57" s="419"/>
      <c r="H57" s="418">
        <f t="shared" ref="H57" si="43">I57+L57+O57</f>
        <v>0</v>
      </c>
      <c r="I57" s="418">
        <f t="shared" ref="I57" si="44">J57+K57</f>
        <v>0</v>
      </c>
      <c r="J57" s="419"/>
      <c r="K57" s="419"/>
      <c r="L57" s="418">
        <f t="shared" ref="L57:L59" si="45">M57+N57</f>
        <v>0</v>
      </c>
      <c r="M57" s="419"/>
      <c r="N57" s="419"/>
      <c r="O57" s="419"/>
      <c r="P57" s="419"/>
      <c r="Q57" s="419"/>
      <c r="R57" s="419"/>
    </row>
    <row r="58" spans="1:18" ht="66" x14ac:dyDescent="0.25">
      <c r="A58" s="409">
        <v>2</v>
      </c>
      <c r="B58" s="410" t="s">
        <v>2980</v>
      </c>
      <c r="C58" s="445">
        <f t="shared" si="24"/>
        <v>224</v>
      </c>
      <c r="D58" s="418">
        <f t="shared" si="2"/>
        <v>100</v>
      </c>
      <c r="E58" s="419"/>
      <c r="F58" s="419">
        <v>100</v>
      </c>
      <c r="G58" s="419">
        <v>100</v>
      </c>
      <c r="H58" s="418">
        <f t="shared" ref="H58:H59" si="46">I58+L58+O58</f>
        <v>24</v>
      </c>
      <c r="I58" s="418">
        <f t="shared" ref="I58:I59" si="47">J58+K58</f>
        <v>24</v>
      </c>
      <c r="J58" s="419"/>
      <c r="K58" s="419">
        <v>24</v>
      </c>
      <c r="L58" s="418">
        <f t="shared" si="45"/>
        <v>0</v>
      </c>
      <c r="M58" s="419"/>
      <c r="N58" s="419"/>
      <c r="O58" s="419"/>
      <c r="P58" s="419"/>
      <c r="Q58" s="424"/>
      <c r="R58" s="419"/>
    </row>
    <row r="59" spans="1:18" ht="37.5" customHeight="1" x14ac:dyDescent="0.25">
      <c r="A59" s="409">
        <v>3</v>
      </c>
      <c r="B59" s="410" t="s">
        <v>2981</v>
      </c>
      <c r="C59" s="417">
        <f t="shared" si="24"/>
        <v>0</v>
      </c>
      <c r="D59" s="420">
        <f t="shared" si="2"/>
        <v>0</v>
      </c>
      <c r="E59" s="419"/>
      <c r="F59" s="419"/>
      <c r="G59" s="419"/>
      <c r="H59" s="418">
        <f t="shared" si="46"/>
        <v>0</v>
      </c>
      <c r="I59" s="418">
        <f t="shared" si="47"/>
        <v>0</v>
      </c>
      <c r="J59" s="419"/>
      <c r="K59" s="419"/>
      <c r="L59" s="418">
        <f t="shared" si="45"/>
        <v>0</v>
      </c>
      <c r="M59" s="419"/>
      <c r="N59" s="419"/>
      <c r="O59" s="419"/>
      <c r="P59" s="419"/>
      <c r="Q59" s="418"/>
      <c r="R59" s="424"/>
    </row>
    <row r="60" spans="1:18" s="153" customFormat="1" ht="48.75" customHeight="1" x14ac:dyDescent="0.25">
      <c r="A60" s="395" t="s">
        <v>137</v>
      </c>
      <c r="B60" s="411" t="s">
        <v>3003</v>
      </c>
      <c r="C60" s="417">
        <f t="shared" si="24"/>
        <v>414</v>
      </c>
      <c r="D60" s="420">
        <f t="shared" si="2"/>
        <v>10</v>
      </c>
      <c r="E60" s="424">
        <f>SUM(E61:E66)</f>
        <v>0</v>
      </c>
      <c r="F60" s="424">
        <f t="shared" ref="F60:R60" si="48">SUM(F61:F66)</f>
        <v>10</v>
      </c>
      <c r="G60" s="424">
        <f t="shared" si="48"/>
        <v>0</v>
      </c>
      <c r="H60" s="424">
        <f t="shared" si="48"/>
        <v>404</v>
      </c>
      <c r="I60" s="424">
        <f t="shared" si="48"/>
        <v>349</v>
      </c>
      <c r="J60" s="424">
        <f t="shared" si="48"/>
        <v>0</v>
      </c>
      <c r="K60" s="424">
        <f t="shared" si="48"/>
        <v>349</v>
      </c>
      <c r="L60" s="424">
        <f t="shared" si="48"/>
        <v>0</v>
      </c>
      <c r="M60" s="424">
        <f t="shared" si="48"/>
        <v>0</v>
      </c>
      <c r="N60" s="424">
        <f t="shared" si="48"/>
        <v>0</v>
      </c>
      <c r="O60" s="424">
        <f t="shared" si="48"/>
        <v>55</v>
      </c>
      <c r="P60" s="424">
        <f t="shared" si="48"/>
        <v>0</v>
      </c>
      <c r="Q60" s="424">
        <f t="shared" si="48"/>
        <v>0</v>
      </c>
      <c r="R60" s="424">
        <f t="shared" si="48"/>
        <v>0</v>
      </c>
    </row>
    <row r="61" spans="1:18" ht="37.5" customHeight="1" x14ac:dyDescent="0.25">
      <c r="A61" s="409">
        <v>1</v>
      </c>
      <c r="B61" s="410" t="s">
        <v>2982</v>
      </c>
      <c r="C61" s="445">
        <f t="shared" si="24"/>
        <v>10</v>
      </c>
      <c r="D61" s="420">
        <f t="shared" si="2"/>
        <v>10</v>
      </c>
      <c r="E61" s="418"/>
      <c r="F61" s="418">
        <v>10</v>
      </c>
      <c r="G61" s="418"/>
      <c r="H61" s="418">
        <f t="shared" ref="H61" si="49">I61+L61+O61</f>
        <v>0</v>
      </c>
      <c r="I61" s="418">
        <f t="shared" ref="I61" si="50">J61+K61</f>
        <v>0</v>
      </c>
      <c r="J61" s="418"/>
      <c r="K61" s="418"/>
      <c r="L61" s="418">
        <f t="shared" ref="L61:L66" si="51">M61+N61</f>
        <v>0</v>
      </c>
      <c r="M61" s="418"/>
      <c r="N61" s="418"/>
      <c r="O61" s="418"/>
      <c r="P61" s="418"/>
      <c r="Q61" s="418"/>
      <c r="R61" s="418"/>
    </row>
    <row r="62" spans="1:18" ht="37.5" customHeight="1" x14ac:dyDescent="0.25">
      <c r="A62" s="409">
        <v>2</v>
      </c>
      <c r="B62" s="410" t="s">
        <v>2983</v>
      </c>
      <c r="C62" s="417">
        <f t="shared" si="24"/>
        <v>0</v>
      </c>
      <c r="D62" s="420">
        <f t="shared" si="2"/>
        <v>0</v>
      </c>
      <c r="E62" s="418"/>
      <c r="F62" s="418"/>
      <c r="G62" s="418"/>
      <c r="H62" s="418">
        <f t="shared" ref="H62:H66" si="52">I62+L62+O62</f>
        <v>0</v>
      </c>
      <c r="I62" s="418">
        <f t="shared" ref="I62:I66" si="53">J62+K62</f>
        <v>0</v>
      </c>
      <c r="J62" s="418"/>
      <c r="K62" s="418"/>
      <c r="L62" s="418">
        <f t="shared" si="51"/>
        <v>0</v>
      </c>
      <c r="M62" s="418"/>
      <c r="N62" s="418"/>
      <c r="O62" s="418"/>
      <c r="P62" s="418"/>
      <c r="Q62" s="418"/>
      <c r="R62" s="418"/>
    </row>
    <row r="63" spans="1:18" ht="37.5" customHeight="1" x14ac:dyDescent="0.25">
      <c r="A63" s="409">
        <v>3</v>
      </c>
      <c r="B63" s="410" t="s">
        <v>2984</v>
      </c>
      <c r="C63" s="417">
        <f t="shared" si="24"/>
        <v>0</v>
      </c>
      <c r="D63" s="420">
        <f t="shared" si="2"/>
        <v>0</v>
      </c>
      <c r="E63" s="418"/>
      <c r="F63" s="418"/>
      <c r="G63" s="418"/>
      <c r="H63" s="418">
        <f t="shared" si="52"/>
        <v>0</v>
      </c>
      <c r="I63" s="418">
        <f t="shared" si="53"/>
        <v>0</v>
      </c>
      <c r="J63" s="418"/>
      <c r="K63" s="418"/>
      <c r="L63" s="418">
        <f t="shared" si="51"/>
        <v>0</v>
      </c>
      <c r="M63" s="418"/>
      <c r="N63" s="418"/>
      <c r="O63" s="418"/>
      <c r="P63" s="418"/>
      <c r="Q63" s="418"/>
      <c r="R63" s="418"/>
    </row>
    <row r="64" spans="1:18" ht="37.5" customHeight="1" x14ac:dyDescent="0.25">
      <c r="A64" s="409">
        <v>4</v>
      </c>
      <c r="B64" s="410" t="s">
        <v>2985</v>
      </c>
      <c r="C64" s="417">
        <f t="shared" si="24"/>
        <v>0</v>
      </c>
      <c r="D64" s="420">
        <f t="shared" si="2"/>
        <v>0</v>
      </c>
      <c r="E64" s="418"/>
      <c r="F64" s="418"/>
      <c r="G64" s="418"/>
      <c r="H64" s="418">
        <f t="shared" si="52"/>
        <v>0</v>
      </c>
      <c r="I64" s="418">
        <f t="shared" si="53"/>
        <v>0</v>
      </c>
      <c r="J64" s="418"/>
      <c r="K64" s="418"/>
      <c r="L64" s="418">
        <f t="shared" si="51"/>
        <v>0</v>
      </c>
      <c r="M64" s="418"/>
      <c r="N64" s="418"/>
      <c r="O64" s="418"/>
      <c r="P64" s="418"/>
      <c r="Q64" s="418"/>
      <c r="R64" s="418"/>
    </row>
    <row r="65" spans="1:18" ht="48.75" customHeight="1" x14ac:dyDescent="0.25">
      <c r="A65" s="409">
        <v>5</v>
      </c>
      <c r="B65" s="410" t="s">
        <v>2986</v>
      </c>
      <c r="C65" s="417">
        <f t="shared" si="24"/>
        <v>0</v>
      </c>
      <c r="D65" s="420">
        <f t="shared" si="2"/>
        <v>0</v>
      </c>
      <c r="E65" s="418"/>
      <c r="F65" s="418"/>
      <c r="G65" s="418"/>
      <c r="H65" s="418">
        <f t="shared" si="52"/>
        <v>0</v>
      </c>
      <c r="I65" s="418">
        <f t="shared" si="53"/>
        <v>0</v>
      </c>
      <c r="J65" s="418"/>
      <c r="K65" s="418"/>
      <c r="L65" s="418">
        <f t="shared" si="51"/>
        <v>0</v>
      </c>
      <c r="M65" s="418"/>
      <c r="N65" s="418"/>
      <c r="O65" s="418"/>
      <c r="P65" s="418"/>
      <c r="Q65" s="420"/>
      <c r="R65" s="418"/>
    </row>
    <row r="66" spans="1:18" ht="37.5" customHeight="1" x14ac:dyDescent="0.25">
      <c r="A66" s="409">
        <v>6</v>
      </c>
      <c r="B66" s="410" t="s">
        <v>2987</v>
      </c>
      <c r="C66" s="445">
        <f t="shared" si="24"/>
        <v>404</v>
      </c>
      <c r="D66" s="420">
        <f t="shared" si="2"/>
        <v>0</v>
      </c>
      <c r="E66" s="418"/>
      <c r="F66" s="418"/>
      <c r="G66" s="418"/>
      <c r="H66" s="418">
        <f t="shared" si="52"/>
        <v>404</v>
      </c>
      <c r="I66" s="418">
        <f t="shared" si="53"/>
        <v>349</v>
      </c>
      <c r="J66" s="418"/>
      <c r="K66" s="418">
        <v>349</v>
      </c>
      <c r="L66" s="418">
        <f t="shared" si="51"/>
        <v>0</v>
      </c>
      <c r="M66" s="418"/>
      <c r="N66" s="418"/>
      <c r="O66" s="418">
        <f>15+20+20</f>
        <v>55</v>
      </c>
      <c r="P66" s="418"/>
      <c r="Q66" s="419"/>
      <c r="R66" s="420"/>
    </row>
    <row r="67" spans="1:18" s="153" customFormat="1" ht="36.75" customHeight="1" x14ac:dyDescent="0.25">
      <c r="A67" s="395" t="s">
        <v>142</v>
      </c>
      <c r="B67" s="411" t="s">
        <v>3004</v>
      </c>
      <c r="C67" s="417">
        <f t="shared" si="24"/>
        <v>15</v>
      </c>
      <c r="D67" s="420">
        <f t="shared" si="2"/>
        <v>15</v>
      </c>
      <c r="E67" s="420">
        <f>SUM(E68:E69)</f>
        <v>0</v>
      </c>
      <c r="F67" s="420">
        <f t="shared" ref="F67:R67" si="54">SUM(F68:F69)</f>
        <v>15</v>
      </c>
      <c r="G67" s="420">
        <f t="shared" si="54"/>
        <v>0</v>
      </c>
      <c r="H67" s="420">
        <f t="shared" si="54"/>
        <v>0</v>
      </c>
      <c r="I67" s="420">
        <f t="shared" si="54"/>
        <v>0</v>
      </c>
      <c r="J67" s="420">
        <f t="shared" si="54"/>
        <v>0</v>
      </c>
      <c r="K67" s="420">
        <f t="shared" si="54"/>
        <v>0</v>
      </c>
      <c r="L67" s="420">
        <f t="shared" si="54"/>
        <v>0</v>
      </c>
      <c r="M67" s="420">
        <f t="shared" si="54"/>
        <v>0</v>
      </c>
      <c r="N67" s="420">
        <f t="shared" si="54"/>
        <v>0</v>
      </c>
      <c r="O67" s="420">
        <f t="shared" si="54"/>
        <v>0</v>
      </c>
      <c r="P67" s="420">
        <f t="shared" si="54"/>
        <v>0</v>
      </c>
      <c r="Q67" s="420">
        <f t="shared" si="54"/>
        <v>0</v>
      </c>
      <c r="R67" s="420">
        <f t="shared" si="54"/>
        <v>0</v>
      </c>
    </row>
    <row r="68" spans="1:18" ht="82.5" x14ac:dyDescent="0.25">
      <c r="A68" s="409">
        <v>1</v>
      </c>
      <c r="B68" s="410" t="s">
        <v>2988</v>
      </c>
      <c r="C68" s="417">
        <f t="shared" si="24"/>
        <v>15</v>
      </c>
      <c r="D68" s="420">
        <f t="shared" si="2"/>
        <v>15</v>
      </c>
      <c r="E68" s="419"/>
      <c r="F68" s="419">
        <v>15</v>
      </c>
      <c r="G68" s="419"/>
      <c r="H68" s="418">
        <f t="shared" ref="H68" si="55">I68+L68+O68</f>
        <v>0</v>
      </c>
      <c r="I68" s="418">
        <f t="shared" ref="I68" si="56">J68+K68</f>
        <v>0</v>
      </c>
      <c r="J68" s="419"/>
      <c r="K68" s="419"/>
      <c r="L68" s="418">
        <f t="shared" ref="L68:L69" si="57">M68+N68</f>
        <v>0</v>
      </c>
      <c r="M68" s="419"/>
      <c r="N68" s="419"/>
      <c r="O68" s="419"/>
      <c r="P68" s="419"/>
      <c r="Q68" s="420"/>
      <c r="R68" s="418"/>
    </row>
    <row r="69" spans="1:18" ht="66" x14ac:dyDescent="0.25">
      <c r="A69" s="409">
        <v>2</v>
      </c>
      <c r="B69" s="410" t="s">
        <v>2989</v>
      </c>
      <c r="C69" s="417">
        <f t="shared" si="24"/>
        <v>0</v>
      </c>
      <c r="D69" s="420">
        <f t="shared" si="2"/>
        <v>0</v>
      </c>
      <c r="E69" s="418"/>
      <c r="F69" s="418"/>
      <c r="G69" s="419"/>
      <c r="H69" s="418">
        <f t="shared" ref="H69" si="58">I69+L69+O69</f>
        <v>0</v>
      </c>
      <c r="I69" s="418">
        <f t="shared" ref="I69" si="59">J69+K69</f>
        <v>0</v>
      </c>
      <c r="J69" s="419"/>
      <c r="K69" s="419"/>
      <c r="L69" s="418">
        <f t="shared" si="57"/>
        <v>0</v>
      </c>
      <c r="M69" s="419"/>
      <c r="N69" s="419"/>
      <c r="O69" s="418"/>
      <c r="P69" s="418"/>
      <c r="Q69" s="418"/>
      <c r="R69" s="420"/>
    </row>
    <row r="70" spans="1:18" s="153" customFormat="1" ht="36.75" customHeight="1" x14ac:dyDescent="0.25">
      <c r="A70" s="426" t="s">
        <v>3011</v>
      </c>
      <c r="B70" s="411" t="s">
        <v>3005</v>
      </c>
      <c r="C70" s="417">
        <f t="shared" si="24"/>
        <v>1341</v>
      </c>
      <c r="D70" s="420">
        <f t="shared" si="2"/>
        <v>90</v>
      </c>
      <c r="E70" s="420">
        <f>SUM(E71:E73)</f>
        <v>0</v>
      </c>
      <c r="F70" s="420">
        <f>SUM(F71:F73)</f>
        <v>90</v>
      </c>
      <c r="G70" s="420">
        <f t="shared" ref="G70:O70" si="60">SUM(G71:G73)</f>
        <v>0</v>
      </c>
      <c r="H70" s="420">
        <f t="shared" si="60"/>
        <v>1251</v>
      </c>
      <c r="I70" s="420">
        <f t="shared" si="60"/>
        <v>328</v>
      </c>
      <c r="J70" s="420">
        <f t="shared" si="60"/>
        <v>0</v>
      </c>
      <c r="K70" s="420">
        <f>SUM(K71:K73)</f>
        <v>328</v>
      </c>
      <c r="L70" s="420">
        <f t="shared" si="60"/>
        <v>593</v>
      </c>
      <c r="M70" s="420">
        <f t="shared" si="60"/>
        <v>0</v>
      </c>
      <c r="N70" s="420">
        <f t="shared" si="60"/>
        <v>593</v>
      </c>
      <c r="O70" s="420">
        <f t="shared" si="60"/>
        <v>330</v>
      </c>
      <c r="P70" s="420">
        <f t="shared" ref="P70:R70" si="61">SUM(P71:P73)</f>
        <v>0</v>
      </c>
      <c r="Q70" s="420">
        <f t="shared" si="61"/>
        <v>0</v>
      </c>
      <c r="R70" s="420">
        <f t="shared" si="61"/>
        <v>0</v>
      </c>
    </row>
    <row r="71" spans="1:18" ht="66" x14ac:dyDescent="0.25">
      <c r="A71" s="409">
        <v>1</v>
      </c>
      <c r="B71" s="410" t="s">
        <v>2990</v>
      </c>
      <c r="C71" s="445">
        <f t="shared" si="24"/>
        <v>303</v>
      </c>
      <c r="D71" s="420">
        <f t="shared" si="2"/>
        <v>90</v>
      </c>
      <c r="E71" s="418"/>
      <c r="F71" s="418">
        <v>90</v>
      </c>
      <c r="G71" s="418"/>
      <c r="H71" s="418">
        <f t="shared" ref="H71" si="62">I71+L71+O71</f>
        <v>213</v>
      </c>
      <c r="I71" s="418">
        <f t="shared" ref="I71" si="63">J71+K71</f>
        <v>51</v>
      </c>
      <c r="J71" s="418"/>
      <c r="K71" s="418">
        <v>51</v>
      </c>
      <c r="L71" s="418">
        <f t="shared" ref="L71:L74" si="64">M71+N71</f>
        <v>162</v>
      </c>
      <c r="M71" s="418"/>
      <c r="N71" s="418">
        <v>162</v>
      </c>
      <c r="O71" s="418"/>
      <c r="P71" s="418"/>
      <c r="Q71" s="418"/>
      <c r="R71" s="418"/>
    </row>
    <row r="72" spans="1:18" ht="49.5" x14ac:dyDescent="0.25">
      <c r="A72" s="409">
        <v>2</v>
      </c>
      <c r="B72" s="410" t="s">
        <v>2991</v>
      </c>
      <c r="C72" s="445">
        <f t="shared" si="24"/>
        <v>305</v>
      </c>
      <c r="D72" s="420">
        <f t="shared" si="2"/>
        <v>0</v>
      </c>
      <c r="E72" s="418"/>
      <c r="F72" s="418"/>
      <c r="G72" s="418"/>
      <c r="H72" s="418">
        <f t="shared" ref="H72:H73" si="65">I72+L72+O72</f>
        <v>305</v>
      </c>
      <c r="I72" s="418">
        <f t="shared" ref="I72:I73" si="66">J72+K72</f>
        <v>0</v>
      </c>
      <c r="J72" s="418"/>
      <c r="K72" s="418"/>
      <c r="L72" s="418">
        <f t="shared" si="64"/>
        <v>305</v>
      </c>
      <c r="M72" s="418"/>
      <c r="N72" s="418">
        <v>305</v>
      </c>
      <c r="O72" s="418"/>
      <c r="P72" s="418"/>
      <c r="Q72" s="431"/>
      <c r="R72" s="418"/>
    </row>
    <row r="73" spans="1:18" ht="33" x14ac:dyDescent="0.25">
      <c r="A73" s="409">
        <v>3</v>
      </c>
      <c r="B73" s="410" t="s">
        <v>2992</v>
      </c>
      <c r="C73" s="445">
        <f t="shared" ref="C73:C74" si="67">D73+G73+H73+P73+Q73+R73</f>
        <v>733</v>
      </c>
      <c r="D73" s="420">
        <f t="shared" si="2"/>
        <v>0</v>
      </c>
      <c r="E73" s="418"/>
      <c r="F73" s="418"/>
      <c r="G73" s="418"/>
      <c r="H73" s="418">
        <f t="shared" si="65"/>
        <v>733</v>
      </c>
      <c r="I73" s="418">
        <f t="shared" si="66"/>
        <v>277</v>
      </c>
      <c r="J73" s="418"/>
      <c r="K73" s="418">
        <v>277</v>
      </c>
      <c r="L73" s="418">
        <f t="shared" si="64"/>
        <v>126</v>
      </c>
      <c r="M73" s="418"/>
      <c r="N73" s="418">
        <v>126</v>
      </c>
      <c r="O73" s="418">
        <v>330</v>
      </c>
      <c r="P73" s="418"/>
      <c r="Q73" s="431"/>
      <c r="R73" s="431"/>
    </row>
    <row r="74" spans="1:18" s="153" customFormat="1" ht="16.5" x14ac:dyDescent="0.25">
      <c r="A74" s="429" t="s">
        <v>3192</v>
      </c>
      <c r="B74" s="430" t="s">
        <v>3191</v>
      </c>
      <c r="C74" s="417">
        <f t="shared" si="67"/>
        <v>485.45699999999999</v>
      </c>
      <c r="D74" s="420">
        <f t="shared" ref="D74" si="68">E74+F74</f>
        <v>80</v>
      </c>
      <c r="E74" s="432"/>
      <c r="F74" s="432">
        <v>80</v>
      </c>
      <c r="G74" s="432"/>
      <c r="H74" s="418">
        <f t="shared" ref="H74" si="69">I74+L74+O74</f>
        <v>405.45699999999999</v>
      </c>
      <c r="I74" s="418">
        <f t="shared" ref="I74" si="70">J74+K74</f>
        <v>319</v>
      </c>
      <c r="J74" s="432"/>
      <c r="K74" s="432">
        <f>132+187</f>
        <v>319</v>
      </c>
      <c r="L74" s="418">
        <f t="shared" si="64"/>
        <v>0</v>
      </c>
      <c r="M74" s="432"/>
      <c r="N74" s="432"/>
      <c r="O74" s="432">
        <v>86.456999999999994</v>
      </c>
      <c r="P74" s="432"/>
      <c r="Q74" s="432"/>
      <c r="R74" s="432"/>
    </row>
  </sheetData>
  <mergeCells count="14">
    <mergeCell ref="G6:G7"/>
    <mergeCell ref="H6:H7"/>
    <mergeCell ref="A1:R1"/>
    <mergeCell ref="P4:R4"/>
    <mergeCell ref="A3:R3"/>
    <mergeCell ref="D6:F6"/>
    <mergeCell ref="Q6:Q7"/>
    <mergeCell ref="R6:R7"/>
    <mergeCell ref="P6:P7"/>
    <mergeCell ref="A2:R2"/>
    <mergeCell ref="A5:A7"/>
    <mergeCell ref="B5:B7"/>
    <mergeCell ref="C5:R5"/>
    <mergeCell ref="C6:C7"/>
  </mergeCells>
  <pageMargins left="0.25" right="0.19685039370078741" top="0.43307086614173229" bottom="0.31496062992125984" header="0.31496062992125984" footer="0.19685039370078741"/>
  <pageSetup paperSize="9" scale="71" fitToHeight="0" orientation="landscape" r:id="rId1"/>
  <headerFooter>
    <oddFooter>&amp;R&amp;10&amp;P/&amp;N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031"/>
  <sheetViews>
    <sheetView showZeros="0" zoomScale="70" zoomScaleNormal="70" workbookViewId="0">
      <pane xSplit="4" ySplit="6" topLeftCell="E1003" activePane="bottomRight" state="frozen"/>
      <selection pane="topRight" activeCell="E1" sqref="E1"/>
      <selection pane="bottomLeft" activeCell="A7" sqref="A7"/>
      <selection pane="bottomRight" activeCell="A2" sqref="A2:N2"/>
    </sheetView>
  </sheetViews>
  <sheetFormatPr defaultRowHeight="12.75" outlineLevelRow="1" x14ac:dyDescent="0.2"/>
  <cols>
    <col min="1" max="1" width="6.5703125" style="67" customWidth="1"/>
    <col min="2" max="2" width="49.28515625" style="206" customWidth="1"/>
    <col min="3" max="3" width="15.28515625" style="71" customWidth="1"/>
    <col min="4" max="4" width="14.85546875" style="72" customWidth="1"/>
    <col min="5" max="5" width="8.85546875" style="68" customWidth="1"/>
    <col min="6" max="6" width="48.140625" style="71" customWidth="1"/>
    <col min="7" max="7" width="47.5703125" style="68" customWidth="1"/>
    <col min="8" max="11" width="12.5703125" style="72" customWidth="1"/>
    <col min="12" max="12" width="10.28515625" style="72" customWidth="1"/>
    <col min="13" max="13" width="11.42578125" style="72" customWidth="1"/>
    <col min="14" max="14" width="5.5703125" style="67" customWidth="1"/>
    <col min="15" max="15" width="11.85546875" style="289" customWidth="1"/>
    <col min="16" max="16" width="11.85546875" style="328" customWidth="1"/>
    <col min="17" max="20" width="9.140625" style="289"/>
    <col min="21" max="250" width="9.140625" style="67"/>
    <col min="251" max="251" width="4.140625" style="67" customWidth="1"/>
    <col min="252" max="252" width="42" style="67" customWidth="1"/>
    <col min="253" max="255" width="8.85546875" style="67" customWidth="1"/>
    <col min="256" max="256" width="14.140625" style="67" customWidth="1"/>
    <col min="257" max="257" width="14.85546875" style="67" customWidth="1"/>
    <col min="258" max="259" width="9.42578125" style="67" customWidth="1"/>
    <col min="260" max="261" width="11.28515625" style="67" customWidth="1"/>
    <col min="262" max="263" width="9.42578125" style="67" customWidth="1"/>
    <col min="264" max="264" width="11.5703125" style="67" customWidth="1"/>
    <col min="265" max="265" width="7.5703125" style="67" customWidth="1"/>
    <col min="266" max="506" width="9.140625" style="67"/>
    <col min="507" max="507" width="4.140625" style="67" customWidth="1"/>
    <col min="508" max="508" width="42" style="67" customWidth="1"/>
    <col min="509" max="511" width="8.85546875" style="67" customWidth="1"/>
    <col min="512" max="512" width="14.140625" style="67" customWidth="1"/>
    <col min="513" max="513" width="14.85546875" style="67" customWidth="1"/>
    <col min="514" max="515" width="9.42578125" style="67" customWidth="1"/>
    <col min="516" max="517" width="11.28515625" style="67" customWidth="1"/>
    <col min="518" max="519" width="9.42578125" style="67" customWidth="1"/>
    <col min="520" max="520" width="11.5703125" style="67" customWidth="1"/>
    <col min="521" max="521" width="7.5703125" style="67" customWidth="1"/>
    <col min="522" max="762" width="9.140625" style="67"/>
    <col min="763" max="763" width="4.140625" style="67" customWidth="1"/>
    <col min="764" max="764" width="42" style="67" customWidth="1"/>
    <col min="765" max="767" width="8.85546875" style="67" customWidth="1"/>
    <col min="768" max="768" width="14.140625" style="67" customWidth="1"/>
    <col min="769" max="769" width="14.85546875" style="67" customWidth="1"/>
    <col min="770" max="771" width="9.42578125" style="67" customWidth="1"/>
    <col min="772" max="773" width="11.28515625" style="67" customWidth="1"/>
    <col min="774" max="775" width="9.42578125" style="67" customWidth="1"/>
    <col min="776" max="776" width="11.5703125" style="67" customWidth="1"/>
    <col min="777" max="777" width="7.5703125" style="67" customWidth="1"/>
    <col min="778" max="1018" width="9.140625" style="67"/>
    <col min="1019" max="1019" width="4.140625" style="67" customWidth="1"/>
    <col min="1020" max="1020" width="42" style="67" customWidth="1"/>
    <col min="1021" max="1023" width="8.85546875" style="67" customWidth="1"/>
    <col min="1024" max="1024" width="14.140625" style="67" customWidth="1"/>
    <col min="1025" max="1025" width="14.85546875" style="67" customWidth="1"/>
    <col min="1026" max="1027" width="9.42578125" style="67" customWidth="1"/>
    <col min="1028" max="1029" width="11.28515625" style="67" customWidth="1"/>
    <col min="1030" max="1031" width="9.42578125" style="67" customWidth="1"/>
    <col min="1032" max="1032" width="11.5703125" style="67" customWidth="1"/>
    <col min="1033" max="1033" width="7.5703125" style="67" customWidth="1"/>
    <col min="1034" max="1274" width="9.140625" style="67"/>
    <col min="1275" max="1275" width="4.140625" style="67" customWidth="1"/>
    <col min="1276" max="1276" width="42" style="67" customWidth="1"/>
    <col min="1277" max="1279" width="8.85546875" style="67" customWidth="1"/>
    <col min="1280" max="1280" width="14.140625" style="67" customWidth="1"/>
    <col min="1281" max="1281" width="14.85546875" style="67" customWidth="1"/>
    <col min="1282" max="1283" width="9.42578125" style="67" customWidth="1"/>
    <col min="1284" max="1285" width="11.28515625" style="67" customWidth="1"/>
    <col min="1286" max="1287" width="9.42578125" style="67" customWidth="1"/>
    <col min="1288" max="1288" width="11.5703125" style="67" customWidth="1"/>
    <col min="1289" max="1289" width="7.5703125" style="67" customWidth="1"/>
    <col min="1290" max="1530" width="9.140625" style="67"/>
    <col min="1531" max="1531" width="4.140625" style="67" customWidth="1"/>
    <col min="1532" max="1532" width="42" style="67" customWidth="1"/>
    <col min="1533" max="1535" width="8.85546875" style="67" customWidth="1"/>
    <col min="1536" max="1536" width="14.140625" style="67" customWidth="1"/>
    <col min="1537" max="1537" width="14.85546875" style="67" customWidth="1"/>
    <col min="1538" max="1539" width="9.42578125" style="67" customWidth="1"/>
    <col min="1540" max="1541" width="11.28515625" style="67" customWidth="1"/>
    <col min="1542" max="1543" width="9.42578125" style="67" customWidth="1"/>
    <col min="1544" max="1544" width="11.5703125" style="67" customWidth="1"/>
    <col min="1545" max="1545" width="7.5703125" style="67" customWidth="1"/>
    <col min="1546" max="1786" width="9.140625" style="67"/>
    <col min="1787" max="1787" width="4.140625" style="67" customWidth="1"/>
    <col min="1788" max="1788" width="42" style="67" customWidth="1"/>
    <col min="1789" max="1791" width="8.85546875" style="67" customWidth="1"/>
    <col min="1792" max="1792" width="14.140625" style="67" customWidth="1"/>
    <col min="1793" max="1793" width="14.85546875" style="67" customWidth="1"/>
    <col min="1794" max="1795" width="9.42578125" style="67" customWidth="1"/>
    <col min="1796" max="1797" width="11.28515625" style="67" customWidth="1"/>
    <col min="1798" max="1799" width="9.42578125" style="67" customWidth="1"/>
    <col min="1800" max="1800" width="11.5703125" style="67" customWidth="1"/>
    <col min="1801" max="1801" width="7.5703125" style="67" customWidth="1"/>
    <col min="1802" max="2042" width="9.140625" style="67"/>
    <col min="2043" max="2043" width="4.140625" style="67" customWidth="1"/>
    <col min="2044" max="2044" width="42" style="67" customWidth="1"/>
    <col min="2045" max="2047" width="8.85546875" style="67" customWidth="1"/>
    <col min="2048" max="2048" width="14.140625" style="67" customWidth="1"/>
    <col min="2049" max="2049" width="14.85546875" style="67" customWidth="1"/>
    <col min="2050" max="2051" width="9.42578125" style="67" customWidth="1"/>
    <col min="2052" max="2053" width="11.28515625" style="67" customWidth="1"/>
    <col min="2054" max="2055" width="9.42578125" style="67" customWidth="1"/>
    <col min="2056" max="2056" width="11.5703125" style="67" customWidth="1"/>
    <col min="2057" max="2057" width="7.5703125" style="67" customWidth="1"/>
    <col min="2058" max="2298" width="9.140625" style="67"/>
    <col min="2299" max="2299" width="4.140625" style="67" customWidth="1"/>
    <col min="2300" max="2300" width="42" style="67" customWidth="1"/>
    <col min="2301" max="2303" width="8.85546875" style="67" customWidth="1"/>
    <col min="2304" max="2304" width="14.140625" style="67" customWidth="1"/>
    <col min="2305" max="2305" width="14.85546875" style="67" customWidth="1"/>
    <col min="2306" max="2307" width="9.42578125" style="67" customWidth="1"/>
    <col min="2308" max="2309" width="11.28515625" style="67" customWidth="1"/>
    <col min="2310" max="2311" width="9.42578125" style="67" customWidth="1"/>
    <col min="2312" max="2312" width="11.5703125" style="67" customWidth="1"/>
    <col min="2313" max="2313" width="7.5703125" style="67" customWidth="1"/>
    <col min="2314" max="2554" width="9.140625" style="67"/>
    <col min="2555" max="2555" width="4.140625" style="67" customWidth="1"/>
    <col min="2556" max="2556" width="42" style="67" customWidth="1"/>
    <col min="2557" max="2559" width="8.85546875" style="67" customWidth="1"/>
    <col min="2560" max="2560" width="14.140625" style="67" customWidth="1"/>
    <col min="2561" max="2561" width="14.85546875" style="67" customWidth="1"/>
    <col min="2562" max="2563" width="9.42578125" style="67" customWidth="1"/>
    <col min="2564" max="2565" width="11.28515625" style="67" customWidth="1"/>
    <col min="2566" max="2567" width="9.42578125" style="67" customWidth="1"/>
    <col min="2568" max="2568" width="11.5703125" style="67" customWidth="1"/>
    <col min="2569" max="2569" width="7.5703125" style="67" customWidth="1"/>
    <col min="2570" max="2810" width="9.140625" style="67"/>
    <col min="2811" max="2811" width="4.140625" style="67" customWidth="1"/>
    <col min="2812" max="2812" width="42" style="67" customWidth="1"/>
    <col min="2813" max="2815" width="8.85546875" style="67" customWidth="1"/>
    <col min="2816" max="2816" width="14.140625" style="67" customWidth="1"/>
    <col min="2817" max="2817" width="14.85546875" style="67" customWidth="1"/>
    <col min="2818" max="2819" width="9.42578125" style="67" customWidth="1"/>
    <col min="2820" max="2821" width="11.28515625" style="67" customWidth="1"/>
    <col min="2822" max="2823" width="9.42578125" style="67" customWidth="1"/>
    <col min="2824" max="2824" width="11.5703125" style="67" customWidth="1"/>
    <col min="2825" max="2825" width="7.5703125" style="67" customWidth="1"/>
    <col min="2826" max="3066" width="9.140625" style="67"/>
    <col min="3067" max="3067" width="4.140625" style="67" customWidth="1"/>
    <col min="3068" max="3068" width="42" style="67" customWidth="1"/>
    <col min="3069" max="3071" width="8.85546875" style="67" customWidth="1"/>
    <col min="3072" max="3072" width="14.140625" style="67" customWidth="1"/>
    <col min="3073" max="3073" width="14.85546875" style="67" customWidth="1"/>
    <col min="3074" max="3075" width="9.42578125" style="67" customWidth="1"/>
    <col min="3076" max="3077" width="11.28515625" style="67" customWidth="1"/>
    <col min="3078" max="3079" width="9.42578125" style="67" customWidth="1"/>
    <col min="3080" max="3080" width="11.5703125" style="67" customWidth="1"/>
    <col min="3081" max="3081" width="7.5703125" style="67" customWidth="1"/>
    <col min="3082" max="3322" width="9.140625" style="67"/>
    <col min="3323" max="3323" width="4.140625" style="67" customWidth="1"/>
    <col min="3324" max="3324" width="42" style="67" customWidth="1"/>
    <col min="3325" max="3327" width="8.85546875" style="67" customWidth="1"/>
    <col min="3328" max="3328" width="14.140625" style="67" customWidth="1"/>
    <col min="3329" max="3329" width="14.85546875" style="67" customWidth="1"/>
    <col min="3330" max="3331" width="9.42578125" style="67" customWidth="1"/>
    <col min="3332" max="3333" width="11.28515625" style="67" customWidth="1"/>
    <col min="3334" max="3335" width="9.42578125" style="67" customWidth="1"/>
    <col min="3336" max="3336" width="11.5703125" style="67" customWidth="1"/>
    <col min="3337" max="3337" width="7.5703125" style="67" customWidth="1"/>
    <col min="3338" max="3578" width="9.140625" style="67"/>
    <col min="3579" max="3579" width="4.140625" style="67" customWidth="1"/>
    <col min="3580" max="3580" width="42" style="67" customWidth="1"/>
    <col min="3581" max="3583" width="8.85546875" style="67" customWidth="1"/>
    <col min="3584" max="3584" width="14.140625" style="67" customWidth="1"/>
    <col min="3585" max="3585" width="14.85546875" style="67" customWidth="1"/>
    <col min="3586" max="3587" width="9.42578125" style="67" customWidth="1"/>
    <col min="3588" max="3589" width="11.28515625" style="67" customWidth="1"/>
    <col min="3590" max="3591" width="9.42578125" style="67" customWidth="1"/>
    <col min="3592" max="3592" width="11.5703125" style="67" customWidth="1"/>
    <col min="3593" max="3593" width="7.5703125" style="67" customWidth="1"/>
    <col min="3594" max="3834" width="9.140625" style="67"/>
    <col min="3835" max="3835" width="4.140625" style="67" customWidth="1"/>
    <col min="3836" max="3836" width="42" style="67" customWidth="1"/>
    <col min="3837" max="3839" width="8.85546875" style="67" customWidth="1"/>
    <col min="3840" max="3840" width="14.140625" style="67" customWidth="1"/>
    <col min="3841" max="3841" width="14.85546875" style="67" customWidth="1"/>
    <col min="3842" max="3843" width="9.42578125" style="67" customWidth="1"/>
    <col min="3844" max="3845" width="11.28515625" style="67" customWidth="1"/>
    <col min="3846" max="3847" width="9.42578125" style="67" customWidth="1"/>
    <col min="3848" max="3848" width="11.5703125" style="67" customWidth="1"/>
    <col min="3849" max="3849" width="7.5703125" style="67" customWidth="1"/>
    <col min="3850" max="4090" width="9.140625" style="67"/>
    <col min="4091" max="4091" width="4.140625" style="67" customWidth="1"/>
    <col min="4092" max="4092" width="42" style="67" customWidth="1"/>
    <col min="4093" max="4095" width="8.85546875" style="67" customWidth="1"/>
    <col min="4096" max="4096" width="14.140625" style="67" customWidth="1"/>
    <col min="4097" max="4097" width="14.85546875" style="67" customWidth="1"/>
    <col min="4098" max="4099" width="9.42578125" style="67" customWidth="1"/>
    <col min="4100" max="4101" width="11.28515625" style="67" customWidth="1"/>
    <col min="4102" max="4103" width="9.42578125" style="67" customWidth="1"/>
    <col min="4104" max="4104" width="11.5703125" style="67" customWidth="1"/>
    <col min="4105" max="4105" width="7.5703125" style="67" customWidth="1"/>
    <col min="4106" max="4346" width="9.140625" style="67"/>
    <col min="4347" max="4347" width="4.140625" style="67" customWidth="1"/>
    <col min="4348" max="4348" width="42" style="67" customWidth="1"/>
    <col min="4349" max="4351" width="8.85546875" style="67" customWidth="1"/>
    <col min="4352" max="4352" width="14.140625" style="67" customWidth="1"/>
    <col min="4353" max="4353" width="14.85546875" style="67" customWidth="1"/>
    <col min="4354" max="4355" width="9.42578125" style="67" customWidth="1"/>
    <col min="4356" max="4357" width="11.28515625" style="67" customWidth="1"/>
    <col min="4358" max="4359" width="9.42578125" style="67" customWidth="1"/>
    <col min="4360" max="4360" width="11.5703125" style="67" customWidth="1"/>
    <col min="4361" max="4361" width="7.5703125" style="67" customWidth="1"/>
    <col min="4362" max="4602" width="9.140625" style="67"/>
    <col min="4603" max="4603" width="4.140625" style="67" customWidth="1"/>
    <col min="4604" max="4604" width="42" style="67" customWidth="1"/>
    <col min="4605" max="4607" width="8.85546875" style="67" customWidth="1"/>
    <col min="4608" max="4608" width="14.140625" style="67" customWidth="1"/>
    <col min="4609" max="4609" width="14.85546875" style="67" customWidth="1"/>
    <col min="4610" max="4611" width="9.42578125" style="67" customWidth="1"/>
    <col min="4612" max="4613" width="11.28515625" style="67" customWidth="1"/>
    <col min="4614" max="4615" width="9.42578125" style="67" customWidth="1"/>
    <col min="4616" max="4616" width="11.5703125" style="67" customWidth="1"/>
    <col min="4617" max="4617" width="7.5703125" style="67" customWidth="1"/>
    <col min="4618" max="4858" width="9.140625" style="67"/>
    <col min="4859" max="4859" width="4.140625" style="67" customWidth="1"/>
    <col min="4860" max="4860" width="42" style="67" customWidth="1"/>
    <col min="4861" max="4863" width="8.85546875" style="67" customWidth="1"/>
    <col min="4864" max="4864" width="14.140625" style="67" customWidth="1"/>
    <col min="4865" max="4865" width="14.85546875" style="67" customWidth="1"/>
    <col min="4866" max="4867" width="9.42578125" style="67" customWidth="1"/>
    <col min="4868" max="4869" width="11.28515625" style="67" customWidth="1"/>
    <col min="4870" max="4871" width="9.42578125" style="67" customWidth="1"/>
    <col min="4872" max="4872" width="11.5703125" style="67" customWidth="1"/>
    <col min="4873" max="4873" width="7.5703125" style="67" customWidth="1"/>
    <col min="4874" max="5114" width="9.140625" style="67"/>
    <col min="5115" max="5115" width="4.140625" style="67" customWidth="1"/>
    <col min="5116" max="5116" width="42" style="67" customWidth="1"/>
    <col min="5117" max="5119" width="8.85546875" style="67" customWidth="1"/>
    <col min="5120" max="5120" width="14.140625" style="67" customWidth="1"/>
    <col min="5121" max="5121" width="14.85546875" style="67" customWidth="1"/>
    <col min="5122" max="5123" width="9.42578125" style="67" customWidth="1"/>
    <col min="5124" max="5125" width="11.28515625" style="67" customWidth="1"/>
    <col min="5126" max="5127" width="9.42578125" style="67" customWidth="1"/>
    <col min="5128" max="5128" width="11.5703125" style="67" customWidth="1"/>
    <col min="5129" max="5129" width="7.5703125" style="67" customWidth="1"/>
    <col min="5130" max="5370" width="9.140625" style="67"/>
    <col min="5371" max="5371" width="4.140625" style="67" customWidth="1"/>
    <col min="5372" max="5372" width="42" style="67" customWidth="1"/>
    <col min="5373" max="5375" width="8.85546875" style="67" customWidth="1"/>
    <col min="5376" max="5376" width="14.140625" style="67" customWidth="1"/>
    <col min="5377" max="5377" width="14.85546875" style="67" customWidth="1"/>
    <col min="5378" max="5379" width="9.42578125" style="67" customWidth="1"/>
    <col min="5380" max="5381" width="11.28515625" style="67" customWidth="1"/>
    <col min="5382" max="5383" width="9.42578125" style="67" customWidth="1"/>
    <col min="5384" max="5384" width="11.5703125" style="67" customWidth="1"/>
    <col min="5385" max="5385" width="7.5703125" style="67" customWidth="1"/>
    <col min="5386" max="5626" width="9.140625" style="67"/>
    <col min="5627" max="5627" width="4.140625" style="67" customWidth="1"/>
    <col min="5628" max="5628" width="42" style="67" customWidth="1"/>
    <col min="5629" max="5631" width="8.85546875" style="67" customWidth="1"/>
    <col min="5632" max="5632" width="14.140625" style="67" customWidth="1"/>
    <col min="5633" max="5633" width="14.85546875" style="67" customWidth="1"/>
    <col min="5634" max="5635" width="9.42578125" style="67" customWidth="1"/>
    <col min="5636" max="5637" width="11.28515625" style="67" customWidth="1"/>
    <col min="5638" max="5639" width="9.42578125" style="67" customWidth="1"/>
    <col min="5640" max="5640" width="11.5703125" style="67" customWidth="1"/>
    <col min="5641" max="5641" width="7.5703125" style="67" customWidth="1"/>
    <col min="5642" max="5882" width="9.140625" style="67"/>
    <col min="5883" max="5883" width="4.140625" style="67" customWidth="1"/>
    <col min="5884" max="5884" width="42" style="67" customWidth="1"/>
    <col min="5885" max="5887" width="8.85546875" style="67" customWidth="1"/>
    <col min="5888" max="5888" width="14.140625" style="67" customWidth="1"/>
    <col min="5889" max="5889" width="14.85546875" style="67" customWidth="1"/>
    <col min="5890" max="5891" width="9.42578125" style="67" customWidth="1"/>
    <col min="5892" max="5893" width="11.28515625" style="67" customWidth="1"/>
    <col min="5894" max="5895" width="9.42578125" style="67" customWidth="1"/>
    <col min="5896" max="5896" width="11.5703125" style="67" customWidth="1"/>
    <col min="5897" max="5897" width="7.5703125" style="67" customWidth="1"/>
    <col min="5898" max="6138" width="9.140625" style="67"/>
    <col min="6139" max="6139" width="4.140625" style="67" customWidth="1"/>
    <col min="6140" max="6140" width="42" style="67" customWidth="1"/>
    <col min="6141" max="6143" width="8.85546875" style="67" customWidth="1"/>
    <col min="6144" max="6144" width="14.140625" style="67" customWidth="1"/>
    <col min="6145" max="6145" width="14.85546875" style="67" customWidth="1"/>
    <col min="6146" max="6147" width="9.42578125" style="67" customWidth="1"/>
    <col min="6148" max="6149" width="11.28515625" style="67" customWidth="1"/>
    <col min="6150" max="6151" width="9.42578125" style="67" customWidth="1"/>
    <col min="6152" max="6152" width="11.5703125" style="67" customWidth="1"/>
    <col min="6153" max="6153" width="7.5703125" style="67" customWidth="1"/>
    <col min="6154" max="6394" width="9.140625" style="67"/>
    <col min="6395" max="6395" width="4.140625" style="67" customWidth="1"/>
    <col min="6396" max="6396" width="42" style="67" customWidth="1"/>
    <col min="6397" max="6399" width="8.85546875" style="67" customWidth="1"/>
    <col min="6400" max="6400" width="14.140625" style="67" customWidth="1"/>
    <col min="6401" max="6401" width="14.85546875" style="67" customWidth="1"/>
    <col min="6402" max="6403" width="9.42578125" style="67" customWidth="1"/>
    <col min="6404" max="6405" width="11.28515625" style="67" customWidth="1"/>
    <col min="6406" max="6407" width="9.42578125" style="67" customWidth="1"/>
    <col min="6408" max="6408" width="11.5703125" style="67" customWidth="1"/>
    <col min="6409" max="6409" width="7.5703125" style="67" customWidth="1"/>
    <col min="6410" max="6650" width="9.140625" style="67"/>
    <col min="6651" max="6651" width="4.140625" style="67" customWidth="1"/>
    <col min="6652" max="6652" width="42" style="67" customWidth="1"/>
    <col min="6653" max="6655" width="8.85546875" style="67" customWidth="1"/>
    <col min="6656" max="6656" width="14.140625" style="67" customWidth="1"/>
    <col min="6657" max="6657" width="14.85546875" style="67" customWidth="1"/>
    <col min="6658" max="6659" width="9.42578125" style="67" customWidth="1"/>
    <col min="6660" max="6661" width="11.28515625" style="67" customWidth="1"/>
    <col min="6662" max="6663" width="9.42578125" style="67" customWidth="1"/>
    <col min="6664" max="6664" width="11.5703125" style="67" customWidth="1"/>
    <col min="6665" max="6665" width="7.5703125" style="67" customWidth="1"/>
    <col min="6666" max="6906" width="9.140625" style="67"/>
    <col min="6907" max="6907" width="4.140625" style="67" customWidth="1"/>
    <col min="6908" max="6908" width="42" style="67" customWidth="1"/>
    <col min="6909" max="6911" width="8.85546875" style="67" customWidth="1"/>
    <col min="6912" max="6912" width="14.140625" style="67" customWidth="1"/>
    <col min="6913" max="6913" width="14.85546875" style="67" customWidth="1"/>
    <col min="6914" max="6915" width="9.42578125" style="67" customWidth="1"/>
    <col min="6916" max="6917" width="11.28515625" style="67" customWidth="1"/>
    <col min="6918" max="6919" width="9.42578125" style="67" customWidth="1"/>
    <col min="6920" max="6920" width="11.5703125" style="67" customWidth="1"/>
    <col min="6921" max="6921" width="7.5703125" style="67" customWidth="1"/>
    <col min="6922" max="7162" width="9.140625" style="67"/>
    <col min="7163" max="7163" width="4.140625" style="67" customWidth="1"/>
    <col min="7164" max="7164" width="42" style="67" customWidth="1"/>
    <col min="7165" max="7167" width="8.85546875" style="67" customWidth="1"/>
    <col min="7168" max="7168" width="14.140625" style="67" customWidth="1"/>
    <col min="7169" max="7169" width="14.85546875" style="67" customWidth="1"/>
    <col min="7170" max="7171" width="9.42578125" style="67" customWidth="1"/>
    <col min="7172" max="7173" width="11.28515625" style="67" customWidth="1"/>
    <col min="7174" max="7175" width="9.42578125" style="67" customWidth="1"/>
    <col min="7176" max="7176" width="11.5703125" style="67" customWidth="1"/>
    <col min="7177" max="7177" width="7.5703125" style="67" customWidth="1"/>
    <col min="7178" max="7418" width="9.140625" style="67"/>
    <col min="7419" max="7419" width="4.140625" style="67" customWidth="1"/>
    <col min="7420" max="7420" width="42" style="67" customWidth="1"/>
    <col min="7421" max="7423" width="8.85546875" style="67" customWidth="1"/>
    <col min="7424" max="7424" width="14.140625" style="67" customWidth="1"/>
    <col min="7425" max="7425" width="14.85546875" style="67" customWidth="1"/>
    <col min="7426" max="7427" width="9.42578125" style="67" customWidth="1"/>
    <col min="7428" max="7429" width="11.28515625" style="67" customWidth="1"/>
    <col min="7430" max="7431" width="9.42578125" style="67" customWidth="1"/>
    <col min="7432" max="7432" width="11.5703125" style="67" customWidth="1"/>
    <col min="7433" max="7433" width="7.5703125" style="67" customWidth="1"/>
    <col min="7434" max="7674" width="9.140625" style="67"/>
    <col min="7675" max="7675" width="4.140625" style="67" customWidth="1"/>
    <col min="7676" max="7676" width="42" style="67" customWidth="1"/>
    <col min="7677" max="7679" width="8.85546875" style="67" customWidth="1"/>
    <col min="7680" max="7680" width="14.140625" style="67" customWidth="1"/>
    <col min="7681" max="7681" width="14.85546875" style="67" customWidth="1"/>
    <col min="7682" max="7683" width="9.42578125" style="67" customWidth="1"/>
    <col min="7684" max="7685" width="11.28515625" style="67" customWidth="1"/>
    <col min="7686" max="7687" width="9.42578125" style="67" customWidth="1"/>
    <col min="7688" max="7688" width="11.5703125" style="67" customWidth="1"/>
    <col min="7689" max="7689" width="7.5703125" style="67" customWidth="1"/>
    <col min="7690" max="7930" width="9.140625" style="67"/>
    <col min="7931" max="7931" width="4.140625" style="67" customWidth="1"/>
    <col min="7932" max="7932" width="42" style="67" customWidth="1"/>
    <col min="7933" max="7935" width="8.85546875" style="67" customWidth="1"/>
    <col min="7936" max="7936" width="14.140625" style="67" customWidth="1"/>
    <col min="7937" max="7937" width="14.85546875" style="67" customWidth="1"/>
    <col min="7938" max="7939" width="9.42578125" style="67" customWidth="1"/>
    <col min="7940" max="7941" width="11.28515625" style="67" customWidth="1"/>
    <col min="7942" max="7943" width="9.42578125" style="67" customWidth="1"/>
    <col min="7944" max="7944" width="11.5703125" style="67" customWidth="1"/>
    <col min="7945" max="7945" width="7.5703125" style="67" customWidth="1"/>
    <col min="7946" max="8186" width="9.140625" style="67"/>
    <col min="8187" max="8187" width="4.140625" style="67" customWidth="1"/>
    <col min="8188" max="8188" width="42" style="67" customWidth="1"/>
    <col min="8189" max="8191" width="8.85546875" style="67" customWidth="1"/>
    <col min="8192" max="8192" width="14.140625" style="67" customWidth="1"/>
    <col min="8193" max="8193" width="14.85546875" style="67" customWidth="1"/>
    <col min="8194" max="8195" width="9.42578125" style="67" customWidth="1"/>
    <col min="8196" max="8197" width="11.28515625" style="67" customWidth="1"/>
    <col min="8198" max="8199" width="9.42578125" style="67" customWidth="1"/>
    <col min="8200" max="8200" width="11.5703125" style="67" customWidth="1"/>
    <col min="8201" max="8201" width="7.5703125" style="67" customWidth="1"/>
    <col min="8202" max="8442" width="9.140625" style="67"/>
    <col min="8443" max="8443" width="4.140625" style="67" customWidth="1"/>
    <col min="8444" max="8444" width="42" style="67" customWidth="1"/>
    <col min="8445" max="8447" width="8.85546875" style="67" customWidth="1"/>
    <col min="8448" max="8448" width="14.140625" style="67" customWidth="1"/>
    <col min="8449" max="8449" width="14.85546875" style="67" customWidth="1"/>
    <col min="8450" max="8451" width="9.42578125" style="67" customWidth="1"/>
    <col min="8452" max="8453" width="11.28515625" style="67" customWidth="1"/>
    <col min="8454" max="8455" width="9.42578125" style="67" customWidth="1"/>
    <col min="8456" max="8456" width="11.5703125" style="67" customWidth="1"/>
    <col min="8457" max="8457" width="7.5703125" style="67" customWidth="1"/>
    <col min="8458" max="8698" width="9.140625" style="67"/>
    <col min="8699" max="8699" width="4.140625" style="67" customWidth="1"/>
    <col min="8700" max="8700" width="42" style="67" customWidth="1"/>
    <col min="8701" max="8703" width="8.85546875" style="67" customWidth="1"/>
    <col min="8704" max="8704" width="14.140625" style="67" customWidth="1"/>
    <col min="8705" max="8705" width="14.85546875" style="67" customWidth="1"/>
    <col min="8706" max="8707" width="9.42578125" style="67" customWidth="1"/>
    <col min="8708" max="8709" width="11.28515625" style="67" customWidth="1"/>
    <col min="8710" max="8711" width="9.42578125" style="67" customWidth="1"/>
    <col min="8712" max="8712" width="11.5703125" style="67" customWidth="1"/>
    <col min="8713" max="8713" width="7.5703125" style="67" customWidth="1"/>
    <col min="8714" max="8954" width="9.140625" style="67"/>
    <col min="8955" max="8955" width="4.140625" style="67" customWidth="1"/>
    <col min="8956" max="8956" width="42" style="67" customWidth="1"/>
    <col min="8957" max="8959" width="8.85546875" style="67" customWidth="1"/>
    <col min="8960" max="8960" width="14.140625" style="67" customWidth="1"/>
    <col min="8961" max="8961" width="14.85546875" style="67" customWidth="1"/>
    <col min="8962" max="8963" width="9.42578125" style="67" customWidth="1"/>
    <col min="8964" max="8965" width="11.28515625" style="67" customWidth="1"/>
    <col min="8966" max="8967" width="9.42578125" style="67" customWidth="1"/>
    <col min="8968" max="8968" width="11.5703125" style="67" customWidth="1"/>
    <col min="8969" max="8969" width="7.5703125" style="67" customWidth="1"/>
    <col min="8970" max="9210" width="9.140625" style="67"/>
    <col min="9211" max="9211" width="4.140625" style="67" customWidth="1"/>
    <col min="9212" max="9212" width="42" style="67" customWidth="1"/>
    <col min="9213" max="9215" width="8.85546875" style="67" customWidth="1"/>
    <col min="9216" max="9216" width="14.140625" style="67" customWidth="1"/>
    <col min="9217" max="9217" width="14.85546875" style="67" customWidth="1"/>
    <col min="9218" max="9219" width="9.42578125" style="67" customWidth="1"/>
    <col min="9220" max="9221" width="11.28515625" style="67" customWidth="1"/>
    <col min="9222" max="9223" width="9.42578125" style="67" customWidth="1"/>
    <col min="9224" max="9224" width="11.5703125" style="67" customWidth="1"/>
    <col min="9225" max="9225" width="7.5703125" style="67" customWidth="1"/>
    <col min="9226" max="9466" width="9.140625" style="67"/>
    <col min="9467" max="9467" width="4.140625" style="67" customWidth="1"/>
    <col min="9468" max="9468" width="42" style="67" customWidth="1"/>
    <col min="9469" max="9471" width="8.85546875" style="67" customWidth="1"/>
    <col min="9472" max="9472" width="14.140625" style="67" customWidth="1"/>
    <col min="9473" max="9473" width="14.85546875" style="67" customWidth="1"/>
    <col min="9474" max="9475" width="9.42578125" style="67" customWidth="1"/>
    <col min="9476" max="9477" width="11.28515625" style="67" customWidth="1"/>
    <col min="9478" max="9479" width="9.42578125" style="67" customWidth="1"/>
    <col min="9480" max="9480" width="11.5703125" style="67" customWidth="1"/>
    <col min="9481" max="9481" width="7.5703125" style="67" customWidth="1"/>
    <col min="9482" max="9722" width="9.140625" style="67"/>
    <col min="9723" max="9723" width="4.140625" style="67" customWidth="1"/>
    <col min="9724" max="9724" width="42" style="67" customWidth="1"/>
    <col min="9725" max="9727" width="8.85546875" style="67" customWidth="1"/>
    <col min="9728" max="9728" width="14.140625" style="67" customWidth="1"/>
    <col min="9729" max="9729" width="14.85546875" style="67" customWidth="1"/>
    <col min="9730" max="9731" width="9.42578125" style="67" customWidth="1"/>
    <col min="9732" max="9733" width="11.28515625" style="67" customWidth="1"/>
    <col min="9734" max="9735" width="9.42578125" style="67" customWidth="1"/>
    <col min="9736" max="9736" width="11.5703125" style="67" customWidth="1"/>
    <col min="9737" max="9737" width="7.5703125" style="67" customWidth="1"/>
    <col min="9738" max="9978" width="9.140625" style="67"/>
    <col min="9979" max="9979" width="4.140625" style="67" customWidth="1"/>
    <col min="9980" max="9980" width="42" style="67" customWidth="1"/>
    <col min="9981" max="9983" width="8.85546875" style="67" customWidth="1"/>
    <col min="9984" max="9984" width="14.140625" style="67" customWidth="1"/>
    <col min="9985" max="9985" width="14.85546875" style="67" customWidth="1"/>
    <col min="9986" max="9987" width="9.42578125" style="67" customWidth="1"/>
    <col min="9988" max="9989" width="11.28515625" style="67" customWidth="1"/>
    <col min="9990" max="9991" width="9.42578125" style="67" customWidth="1"/>
    <col min="9992" max="9992" width="11.5703125" style="67" customWidth="1"/>
    <col min="9993" max="9993" width="7.5703125" style="67" customWidth="1"/>
    <col min="9994" max="10234" width="9.140625" style="67"/>
    <col min="10235" max="10235" width="4.140625" style="67" customWidth="1"/>
    <col min="10236" max="10236" width="42" style="67" customWidth="1"/>
    <col min="10237" max="10239" width="8.85546875" style="67" customWidth="1"/>
    <col min="10240" max="10240" width="14.140625" style="67" customWidth="1"/>
    <col min="10241" max="10241" width="14.85546875" style="67" customWidth="1"/>
    <col min="10242" max="10243" width="9.42578125" style="67" customWidth="1"/>
    <col min="10244" max="10245" width="11.28515625" style="67" customWidth="1"/>
    <col min="10246" max="10247" width="9.42578125" style="67" customWidth="1"/>
    <col min="10248" max="10248" width="11.5703125" style="67" customWidth="1"/>
    <col min="10249" max="10249" width="7.5703125" style="67" customWidth="1"/>
    <col min="10250" max="10490" width="9.140625" style="67"/>
    <col min="10491" max="10491" width="4.140625" style="67" customWidth="1"/>
    <col min="10492" max="10492" width="42" style="67" customWidth="1"/>
    <col min="10493" max="10495" width="8.85546875" style="67" customWidth="1"/>
    <col min="10496" max="10496" width="14.140625" style="67" customWidth="1"/>
    <col min="10497" max="10497" width="14.85546875" style="67" customWidth="1"/>
    <col min="10498" max="10499" width="9.42578125" style="67" customWidth="1"/>
    <col min="10500" max="10501" width="11.28515625" style="67" customWidth="1"/>
    <col min="10502" max="10503" width="9.42578125" style="67" customWidth="1"/>
    <col min="10504" max="10504" width="11.5703125" style="67" customWidth="1"/>
    <col min="10505" max="10505" width="7.5703125" style="67" customWidth="1"/>
    <col min="10506" max="10746" width="9.140625" style="67"/>
    <col min="10747" max="10747" width="4.140625" style="67" customWidth="1"/>
    <col min="10748" max="10748" width="42" style="67" customWidth="1"/>
    <col min="10749" max="10751" width="8.85546875" style="67" customWidth="1"/>
    <col min="10752" max="10752" width="14.140625" style="67" customWidth="1"/>
    <col min="10753" max="10753" width="14.85546875" style="67" customWidth="1"/>
    <col min="10754" max="10755" width="9.42578125" style="67" customWidth="1"/>
    <col min="10756" max="10757" width="11.28515625" style="67" customWidth="1"/>
    <col min="10758" max="10759" width="9.42578125" style="67" customWidth="1"/>
    <col min="10760" max="10760" width="11.5703125" style="67" customWidth="1"/>
    <col min="10761" max="10761" width="7.5703125" style="67" customWidth="1"/>
    <col min="10762" max="11002" width="9.140625" style="67"/>
    <col min="11003" max="11003" width="4.140625" style="67" customWidth="1"/>
    <col min="11004" max="11004" width="42" style="67" customWidth="1"/>
    <col min="11005" max="11007" width="8.85546875" style="67" customWidth="1"/>
    <col min="11008" max="11008" width="14.140625" style="67" customWidth="1"/>
    <col min="11009" max="11009" width="14.85546875" style="67" customWidth="1"/>
    <col min="11010" max="11011" width="9.42578125" style="67" customWidth="1"/>
    <col min="11012" max="11013" width="11.28515625" style="67" customWidth="1"/>
    <col min="11014" max="11015" width="9.42578125" style="67" customWidth="1"/>
    <col min="11016" max="11016" width="11.5703125" style="67" customWidth="1"/>
    <col min="11017" max="11017" width="7.5703125" style="67" customWidth="1"/>
    <col min="11018" max="11258" width="9.140625" style="67"/>
    <col min="11259" max="11259" width="4.140625" style="67" customWidth="1"/>
    <col min="11260" max="11260" width="42" style="67" customWidth="1"/>
    <col min="11261" max="11263" width="8.85546875" style="67" customWidth="1"/>
    <col min="11264" max="11264" width="14.140625" style="67" customWidth="1"/>
    <col min="11265" max="11265" width="14.85546875" style="67" customWidth="1"/>
    <col min="11266" max="11267" width="9.42578125" style="67" customWidth="1"/>
    <col min="11268" max="11269" width="11.28515625" style="67" customWidth="1"/>
    <col min="11270" max="11271" width="9.42578125" style="67" customWidth="1"/>
    <col min="11272" max="11272" width="11.5703125" style="67" customWidth="1"/>
    <col min="11273" max="11273" width="7.5703125" style="67" customWidth="1"/>
    <col min="11274" max="11514" width="9.140625" style="67"/>
    <col min="11515" max="11515" width="4.140625" style="67" customWidth="1"/>
    <col min="11516" max="11516" width="42" style="67" customWidth="1"/>
    <col min="11517" max="11519" width="8.85546875" style="67" customWidth="1"/>
    <col min="11520" max="11520" width="14.140625" style="67" customWidth="1"/>
    <col min="11521" max="11521" width="14.85546875" style="67" customWidth="1"/>
    <col min="11522" max="11523" width="9.42578125" style="67" customWidth="1"/>
    <col min="11524" max="11525" width="11.28515625" style="67" customWidth="1"/>
    <col min="11526" max="11527" width="9.42578125" style="67" customWidth="1"/>
    <col min="11528" max="11528" width="11.5703125" style="67" customWidth="1"/>
    <col min="11529" max="11529" width="7.5703125" style="67" customWidth="1"/>
    <col min="11530" max="11770" width="9.140625" style="67"/>
    <col min="11771" max="11771" width="4.140625" style="67" customWidth="1"/>
    <col min="11772" max="11772" width="42" style="67" customWidth="1"/>
    <col min="11773" max="11775" width="8.85546875" style="67" customWidth="1"/>
    <col min="11776" max="11776" width="14.140625" style="67" customWidth="1"/>
    <col min="11777" max="11777" width="14.85546875" style="67" customWidth="1"/>
    <col min="11778" max="11779" width="9.42578125" style="67" customWidth="1"/>
    <col min="11780" max="11781" width="11.28515625" style="67" customWidth="1"/>
    <col min="11782" max="11783" width="9.42578125" style="67" customWidth="1"/>
    <col min="11784" max="11784" width="11.5703125" style="67" customWidth="1"/>
    <col min="11785" max="11785" width="7.5703125" style="67" customWidth="1"/>
    <col min="11786" max="12026" width="9.140625" style="67"/>
    <col min="12027" max="12027" width="4.140625" style="67" customWidth="1"/>
    <col min="12028" max="12028" width="42" style="67" customWidth="1"/>
    <col min="12029" max="12031" width="8.85546875" style="67" customWidth="1"/>
    <col min="12032" max="12032" width="14.140625" style="67" customWidth="1"/>
    <col min="12033" max="12033" width="14.85546875" style="67" customWidth="1"/>
    <col min="12034" max="12035" width="9.42578125" style="67" customWidth="1"/>
    <col min="12036" max="12037" width="11.28515625" style="67" customWidth="1"/>
    <col min="12038" max="12039" width="9.42578125" style="67" customWidth="1"/>
    <col min="12040" max="12040" width="11.5703125" style="67" customWidth="1"/>
    <col min="12041" max="12041" width="7.5703125" style="67" customWidth="1"/>
    <col min="12042" max="12282" width="9.140625" style="67"/>
    <col min="12283" max="12283" width="4.140625" style="67" customWidth="1"/>
    <col min="12284" max="12284" width="42" style="67" customWidth="1"/>
    <col min="12285" max="12287" width="8.85546875" style="67" customWidth="1"/>
    <col min="12288" max="12288" width="14.140625" style="67" customWidth="1"/>
    <col min="12289" max="12289" width="14.85546875" style="67" customWidth="1"/>
    <col min="12290" max="12291" width="9.42578125" style="67" customWidth="1"/>
    <col min="12292" max="12293" width="11.28515625" style="67" customWidth="1"/>
    <col min="12294" max="12295" width="9.42578125" style="67" customWidth="1"/>
    <col min="12296" max="12296" width="11.5703125" style="67" customWidth="1"/>
    <col min="12297" max="12297" width="7.5703125" style="67" customWidth="1"/>
    <col min="12298" max="12538" width="9.140625" style="67"/>
    <col min="12539" max="12539" width="4.140625" style="67" customWidth="1"/>
    <col min="12540" max="12540" width="42" style="67" customWidth="1"/>
    <col min="12541" max="12543" width="8.85546875" style="67" customWidth="1"/>
    <col min="12544" max="12544" width="14.140625" style="67" customWidth="1"/>
    <col min="12545" max="12545" width="14.85546875" style="67" customWidth="1"/>
    <col min="12546" max="12547" width="9.42578125" style="67" customWidth="1"/>
    <col min="12548" max="12549" width="11.28515625" style="67" customWidth="1"/>
    <col min="12550" max="12551" width="9.42578125" style="67" customWidth="1"/>
    <col min="12552" max="12552" width="11.5703125" style="67" customWidth="1"/>
    <col min="12553" max="12553" width="7.5703125" style="67" customWidth="1"/>
    <col min="12554" max="12794" width="9.140625" style="67"/>
    <col min="12795" max="12795" width="4.140625" style="67" customWidth="1"/>
    <col min="12796" max="12796" width="42" style="67" customWidth="1"/>
    <col min="12797" max="12799" width="8.85546875" style="67" customWidth="1"/>
    <col min="12800" max="12800" width="14.140625" style="67" customWidth="1"/>
    <col min="12801" max="12801" width="14.85546875" style="67" customWidth="1"/>
    <col min="12802" max="12803" width="9.42578125" style="67" customWidth="1"/>
    <col min="12804" max="12805" width="11.28515625" style="67" customWidth="1"/>
    <col min="12806" max="12807" width="9.42578125" style="67" customWidth="1"/>
    <col min="12808" max="12808" width="11.5703125" style="67" customWidth="1"/>
    <col min="12809" max="12809" width="7.5703125" style="67" customWidth="1"/>
    <col min="12810" max="13050" width="9.140625" style="67"/>
    <col min="13051" max="13051" width="4.140625" style="67" customWidth="1"/>
    <col min="13052" max="13052" width="42" style="67" customWidth="1"/>
    <col min="13053" max="13055" width="8.85546875" style="67" customWidth="1"/>
    <col min="13056" max="13056" width="14.140625" style="67" customWidth="1"/>
    <col min="13057" max="13057" width="14.85546875" style="67" customWidth="1"/>
    <col min="13058" max="13059" width="9.42578125" style="67" customWidth="1"/>
    <col min="13060" max="13061" width="11.28515625" style="67" customWidth="1"/>
    <col min="13062" max="13063" width="9.42578125" style="67" customWidth="1"/>
    <col min="13064" max="13064" width="11.5703125" style="67" customWidth="1"/>
    <col min="13065" max="13065" width="7.5703125" style="67" customWidth="1"/>
    <col min="13066" max="13306" width="9.140625" style="67"/>
    <col min="13307" max="13307" width="4.140625" style="67" customWidth="1"/>
    <col min="13308" max="13308" width="42" style="67" customWidth="1"/>
    <col min="13309" max="13311" width="8.85546875" style="67" customWidth="1"/>
    <col min="13312" max="13312" width="14.140625" style="67" customWidth="1"/>
    <col min="13313" max="13313" width="14.85546875" style="67" customWidth="1"/>
    <col min="13314" max="13315" width="9.42578125" style="67" customWidth="1"/>
    <col min="13316" max="13317" width="11.28515625" style="67" customWidth="1"/>
    <col min="13318" max="13319" width="9.42578125" style="67" customWidth="1"/>
    <col min="13320" max="13320" width="11.5703125" style="67" customWidth="1"/>
    <col min="13321" max="13321" width="7.5703125" style="67" customWidth="1"/>
    <col min="13322" max="13562" width="9.140625" style="67"/>
    <col min="13563" max="13563" width="4.140625" style="67" customWidth="1"/>
    <col min="13564" max="13564" width="42" style="67" customWidth="1"/>
    <col min="13565" max="13567" width="8.85546875" style="67" customWidth="1"/>
    <col min="13568" max="13568" width="14.140625" style="67" customWidth="1"/>
    <col min="13569" max="13569" width="14.85546875" style="67" customWidth="1"/>
    <col min="13570" max="13571" width="9.42578125" style="67" customWidth="1"/>
    <col min="13572" max="13573" width="11.28515625" style="67" customWidth="1"/>
    <col min="13574" max="13575" width="9.42578125" style="67" customWidth="1"/>
    <col min="13576" max="13576" width="11.5703125" style="67" customWidth="1"/>
    <col min="13577" max="13577" width="7.5703125" style="67" customWidth="1"/>
    <col min="13578" max="13818" width="9.140625" style="67"/>
    <col min="13819" max="13819" width="4.140625" style="67" customWidth="1"/>
    <col min="13820" max="13820" width="42" style="67" customWidth="1"/>
    <col min="13821" max="13823" width="8.85546875" style="67" customWidth="1"/>
    <col min="13824" max="13824" width="14.140625" style="67" customWidth="1"/>
    <col min="13825" max="13825" width="14.85546875" style="67" customWidth="1"/>
    <col min="13826" max="13827" width="9.42578125" style="67" customWidth="1"/>
    <col min="13828" max="13829" width="11.28515625" style="67" customWidth="1"/>
    <col min="13830" max="13831" width="9.42578125" style="67" customWidth="1"/>
    <col min="13832" max="13832" width="11.5703125" style="67" customWidth="1"/>
    <col min="13833" max="13833" width="7.5703125" style="67" customWidth="1"/>
    <col min="13834" max="14074" width="9.140625" style="67"/>
    <col min="14075" max="14075" width="4.140625" style="67" customWidth="1"/>
    <col min="14076" max="14076" width="42" style="67" customWidth="1"/>
    <col min="14077" max="14079" width="8.85546875" style="67" customWidth="1"/>
    <col min="14080" max="14080" width="14.140625" style="67" customWidth="1"/>
    <col min="14081" max="14081" width="14.85546875" style="67" customWidth="1"/>
    <col min="14082" max="14083" width="9.42578125" style="67" customWidth="1"/>
    <col min="14084" max="14085" width="11.28515625" style="67" customWidth="1"/>
    <col min="14086" max="14087" width="9.42578125" style="67" customWidth="1"/>
    <col min="14088" max="14088" width="11.5703125" style="67" customWidth="1"/>
    <col min="14089" max="14089" width="7.5703125" style="67" customWidth="1"/>
    <col min="14090" max="14330" width="9.140625" style="67"/>
    <col min="14331" max="14331" width="4.140625" style="67" customWidth="1"/>
    <col min="14332" max="14332" width="42" style="67" customWidth="1"/>
    <col min="14333" max="14335" width="8.85546875" style="67" customWidth="1"/>
    <col min="14336" max="14336" width="14.140625" style="67" customWidth="1"/>
    <col min="14337" max="14337" width="14.85546875" style="67" customWidth="1"/>
    <col min="14338" max="14339" width="9.42578125" style="67" customWidth="1"/>
    <col min="14340" max="14341" width="11.28515625" style="67" customWidth="1"/>
    <col min="14342" max="14343" width="9.42578125" style="67" customWidth="1"/>
    <col min="14344" max="14344" width="11.5703125" style="67" customWidth="1"/>
    <col min="14345" max="14345" width="7.5703125" style="67" customWidth="1"/>
    <col min="14346" max="14586" width="9.140625" style="67"/>
    <col min="14587" max="14587" width="4.140625" style="67" customWidth="1"/>
    <col min="14588" max="14588" width="42" style="67" customWidth="1"/>
    <col min="14589" max="14591" width="8.85546875" style="67" customWidth="1"/>
    <col min="14592" max="14592" width="14.140625" style="67" customWidth="1"/>
    <col min="14593" max="14593" width="14.85546875" style="67" customWidth="1"/>
    <col min="14594" max="14595" width="9.42578125" style="67" customWidth="1"/>
    <col min="14596" max="14597" width="11.28515625" style="67" customWidth="1"/>
    <col min="14598" max="14599" width="9.42578125" style="67" customWidth="1"/>
    <col min="14600" max="14600" width="11.5703125" style="67" customWidth="1"/>
    <col min="14601" max="14601" width="7.5703125" style="67" customWidth="1"/>
    <col min="14602" max="14842" width="9.140625" style="67"/>
    <col min="14843" max="14843" width="4.140625" style="67" customWidth="1"/>
    <col min="14844" max="14844" width="42" style="67" customWidth="1"/>
    <col min="14845" max="14847" width="8.85546875" style="67" customWidth="1"/>
    <col min="14848" max="14848" width="14.140625" style="67" customWidth="1"/>
    <col min="14849" max="14849" width="14.85546875" style="67" customWidth="1"/>
    <col min="14850" max="14851" width="9.42578125" style="67" customWidth="1"/>
    <col min="14852" max="14853" width="11.28515625" style="67" customWidth="1"/>
    <col min="14854" max="14855" width="9.42578125" style="67" customWidth="1"/>
    <col min="14856" max="14856" width="11.5703125" style="67" customWidth="1"/>
    <col min="14857" max="14857" width="7.5703125" style="67" customWidth="1"/>
    <col min="14858" max="15098" width="9.140625" style="67"/>
    <col min="15099" max="15099" width="4.140625" style="67" customWidth="1"/>
    <col min="15100" max="15100" width="42" style="67" customWidth="1"/>
    <col min="15101" max="15103" width="8.85546875" style="67" customWidth="1"/>
    <col min="15104" max="15104" width="14.140625" style="67" customWidth="1"/>
    <col min="15105" max="15105" width="14.85546875" style="67" customWidth="1"/>
    <col min="15106" max="15107" width="9.42578125" style="67" customWidth="1"/>
    <col min="15108" max="15109" width="11.28515625" style="67" customWidth="1"/>
    <col min="15110" max="15111" width="9.42578125" style="67" customWidth="1"/>
    <col min="15112" max="15112" width="11.5703125" style="67" customWidth="1"/>
    <col min="15113" max="15113" width="7.5703125" style="67" customWidth="1"/>
    <col min="15114" max="15354" width="9.140625" style="67"/>
    <col min="15355" max="15355" width="4.140625" style="67" customWidth="1"/>
    <col min="15356" max="15356" width="42" style="67" customWidth="1"/>
    <col min="15357" max="15359" width="8.85546875" style="67" customWidth="1"/>
    <col min="15360" max="15360" width="14.140625" style="67" customWidth="1"/>
    <col min="15361" max="15361" width="14.85546875" style="67" customWidth="1"/>
    <col min="15362" max="15363" width="9.42578125" style="67" customWidth="1"/>
    <col min="15364" max="15365" width="11.28515625" style="67" customWidth="1"/>
    <col min="15366" max="15367" width="9.42578125" style="67" customWidth="1"/>
    <col min="15368" max="15368" width="11.5703125" style="67" customWidth="1"/>
    <col min="15369" max="15369" width="7.5703125" style="67" customWidth="1"/>
    <col min="15370" max="15610" width="9.140625" style="67"/>
    <col min="15611" max="15611" width="4.140625" style="67" customWidth="1"/>
    <col min="15612" max="15612" width="42" style="67" customWidth="1"/>
    <col min="15613" max="15615" width="8.85546875" style="67" customWidth="1"/>
    <col min="15616" max="15616" width="14.140625" style="67" customWidth="1"/>
    <col min="15617" max="15617" width="14.85546875" style="67" customWidth="1"/>
    <col min="15618" max="15619" width="9.42578125" style="67" customWidth="1"/>
    <col min="15620" max="15621" width="11.28515625" style="67" customWidth="1"/>
    <col min="15622" max="15623" width="9.42578125" style="67" customWidth="1"/>
    <col min="15624" max="15624" width="11.5703125" style="67" customWidth="1"/>
    <col min="15625" max="15625" width="7.5703125" style="67" customWidth="1"/>
    <col min="15626" max="15866" width="9.140625" style="67"/>
    <col min="15867" max="15867" width="4.140625" style="67" customWidth="1"/>
    <col min="15868" max="15868" width="42" style="67" customWidth="1"/>
    <col min="15869" max="15871" width="8.85546875" style="67" customWidth="1"/>
    <col min="15872" max="15872" width="14.140625" style="67" customWidth="1"/>
    <col min="15873" max="15873" width="14.85546875" style="67" customWidth="1"/>
    <col min="15874" max="15875" width="9.42578125" style="67" customWidth="1"/>
    <col min="15876" max="15877" width="11.28515625" style="67" customWidth="1"/>
    <col min="15878" max="15879" width="9.42578125" style="67" customWidth="1"/>
    <col min="15880" max="15880" width="11.5703125" style="67" customWidth="1"/>
    <col min="15881" max="15881" width="7.5703125" style="67" customWidth="1"/>
    <col min="15882" max="16122" width="9.140625" style="67"/>
    <col min="16123" max="16123" width="4.140625" style="67" customWidth="1"/>
    <col min="16124" max="16124" width="42" style="67" customWidth="1"/>
    <col min="16125" max="16127" width="8.85546875" style="67" customWidth="1"/>
    <col min="16128" max="16128" width="14.140625" style="67" customWidth="1"/>
    <col min="16129" max="16129" width="14.85546875" style="67" customWidth="1"/>
    <col min="16130" max="16131" width="9.42578125" style="67" customWidth="1"/>
    <col min="16132" max="16133" width="11.28515625" style="67" customWidth="1"/>
    <col min="16134" max="16135" width="9.42578125" style="67" customWidth="1"/>
    <col min="16136" max="16136" width="11.5703125" style="67" customWidth="1"/>
    <col min="16137" max="16137" width="7.5703125" style="67" customWidth="1"/>
    <col min="16138" max="16384" width="9.140625" style="67"/>
  </cols>
  <sheetData>
    <row r="1" spans="1:20" s="159" customFormat="1" ht="28.5" customHeight="1" x14ac:dyDescent="0.25">
      <c r="A1" s="511" t="s">
        <v>3012</v>
      </c>
      <c r="B1" s="511"/>
      <c r="C1" s="511"/>
      <c r="D1" s="511"/>
      <c r="E1" s="511"/>
      <c r="F1" s="511"/>
      <c r="G1" s="511"/>
      <c r="H1" s="511"/>
      <c r="I1" s="511"/>
      <c r="J1" s="511"/>
      <c r="K1" s="511"/>
      <c r="L1" s="511"/>
      <c r="M1" s="511"/>
      <c r="N1" s="511"/>
      <c r="O1" s="286"/>
      <c r="P1" s="354"/>
      <c r="Q1" s="286"/>
      <c r="R1" s="286"/>
      <c r="S1" s="286"/>
      <c r="T1" s="286"/>
    </row>
    <row r="2" spans="1:20" s="66" customFormat="1" ht="65.25" customHeight="1" x14ac:dyDescent="0.25">
      <c r="A2" s="512" t="s">
        <v>3125</v>
      </c>
      <c r="B2" s="512"/>
      <c r="C2" s="512"/>
      <c r="D2" s="512"/>
      <c r="E2" s="512"/>
      <c r="F2" s="512"/>
      <c r="G2" s="512"/>
      <c r="H2" s="512"/>
      <c r="I2" s="512"/>
      <c r="J2" s="512"/>
      <c r="K2" s="512"/>
      <c r="L2" s="512"/>
      <c r="M2" s="512"/>
      <c r="N2" s="512"/>
      <c r="O2" s="287"/>
      <c r="P2" s="355"/>
      <c r="Q2" s="287"/>
      <c r="R2" s="287"/>
      <c r="S2" s="287"/>
      <c r="T2" s="287"/>
    </row>
    <row r="3" spans="1:20" s="131" customFormat="1" ht="21" customHeight="1" x14ac:dyDescent="0.25">
      <c r="A3" s="495" t="s">
        <v>3167</v>
      </c>
      <c r="B3" s="495"/>
      <c r="C3" s="495"/>
      <c r="D3" s="495"/>
      <c r="E3" s="495"/>
      <c r="F3" s="495"/>
      <c r="G3" s="495"/>
      <c r="H3" s="495"/>
      <c r="I3" s="495"/>
      <c r="J3" s="495"/>
      <c r="K3" s="495"/>
      <c r="L3" s="495"/>
      <c r="M3" s="495"/>
      <c r="N3" s="495"/>
      <c r="O3" s="288"/>
      <c r="P3" s="356"/>
      <c r="Q3" s="288"/>
      <c r="R3" s="288"/>
      <c r="S3" s="288"/>
      <c r="T3" s="288"/>
    </row>
    <row r="4" spans="1:20" s="159" customFormat="1" ht="21.75" customHeight="1" x14ac:dyDescent="0.25">
      <c r="B4" s="205"/>
      <c r="C4" s="160"/>
      <c r="D4" s="161"/>
      <c r="E4" s="162"/>
      <c r="F4" s="160"/>
      <c r="G4" s="162"/>
      <c r="H4" s="161"/>
      <c r="I4" s="513" t="s">
        <v>3013</v>
      </c>
      <c r="J4" s="513"/>
      <c r="K4" s="513"/>
      <c r="L4" s="513"/>
      <c r="M4" s="513"/>
      <c r="N4" s="513"/>
      <c r="O4" s="286"/>
      <c r="P4" s="354"/>
      <c r="Q4" s="286"/>
      <c r="R4" s="286"/>
      <c r="S4" s="286"/>
      <c r="T4" s="286"/>
    </row>
    <row r="5" spans="1:20" ht="32.25" customHeight="1" x14ac:dyDescent="0.2">
      <c r="A5" s="509" t="s">
        <v>1</v>
      </c>
      <c r="B5" s="509" t="s">
        <v>52</v>
      </c>
      <c r="C5" s="514" t="s">
        <v>3085</v>
      </c>
      <c r="D5" s="516" t="s">
        <v>146</v>
      </c>
      <c r="E5" s="509" t="s">
        <v>1039</v>
      </c>
      <c r="F5" s="514" t="s">
        <v>511</v>
      </c>
      <c r="G5" s="509" t="s">
        <v>3018</v>
      </c>
      <c r="H5" s="518" t="s">
        <v>3016</v>
      </c>
      <c r="I5" s="519"/>
      <c r="J5" s="518" t="s">
        <v>3015</v>
      </c>
      <c r="K5" s="519"/>
      <c r="L5" s="516" t="s">
        <v>3019</v>
      </c>
      <c r="M5" s="516" t="s">
        <v>3014</v>
      </c>
      <c r="N5" s="509" t="s">
        <v>3</v>
      </c>
    </row>
    <row r="6" spans="1:20" ht="49.5" customHeight="1" x14ac:dyDescent="0.2">
      <c r="A6" s="510"/>
      <c r="B6" s="510"/>
      <c r="C6" s="515"/>
      <c r="D6" s="517"/>
      <c r="E6" s="510"/>
      <c r="F6" s="515"/>
      <c r="G6" s="510"/>
      <c r="H6" s="76" t="s">
        <v>2930</v>
      </c>
      <c r="I6" s="77" t="s">
        <v>1040</v>
      </c>
      <c r="J6" s="76" t="s">
        <v>2930</v>
      </c>
      <c r="K6" s="77" t="s">
        <v>1040</v>
      </c>
      <c r="L6" s="517"/>
      <c r="M6" s="517"/>
      <c r="N6" s="510"/>
      <c r="P6" s="289"/>
    </row>
    <row r="7" spans="1:20" s="69" customFormat="1" ht="31.5" customHeight="1" x14ac:dyDescent="0.2">
      <c r="A7" s="520" t="s">
        <v>15</v>
      </c>
      <c r="B7" s="520"/>
      <c r="C7" s="163"/>
      <c r="D7" s="312"/>
      <c r="E7" s="341"/>
      <c r="F7" s="163"/>
      <c r="G7" s="341"/>
      <c r="H7" s="201">
        <f t="shared" ref="H7:M7" si="0">SUM(H8,H69,H94,H100,H811,H908,H989,H992,H996)</f>
        <v>1969956.4002319088</v>
      </c>
      <c r="I7" s="201">
        <f t="shared" si="0"/>
        <v>1748984.3536758188</v>
      </c>
      <c r="J7" s="201">
        <f t="shared" si="0"/>
        <v>1944057.3644619088</v>
      </c>
      <c r="K7" s="201">
        <f t="shared" si="0"/>
        <v>1728067.7385176371</v>
      </c>
      <c r="L7" s="357">
        <f t="shared" si="0"/>
        <v>940</v>
      </c>
      <c r="M7" s="357">
        <f t="shared" si="0"/>
        <v>406</v>
      </c>
      <c r="N7" s="164"/>
      <c r="O7" s="290"/>
      <c r="P7" s="290"/>
      <c r="Q7" s="290"/>
      <c r="R7" s="290"/>
      <c r="S7" s="290"/>
      <c r="T7" s="290"/>
    </row>
    <row r="8" spans="1:20" s="69" customFormat="1" ht="37.5" customHeight="1" x14ac:dyDescent="0.2">
      <c r="A8" s="165">
        <v>1</v>
      </c>
      <c r="B8" s="166" t="s">
        <v>241</v>
      </c>
      <c r="C8" s="166"/>
      <c r="D8" s="166"/>
      <c r="E8" s="166"/>
      <c r="F8" s="166"/>
      <c r="G8" s="166"/>
      <c r="H8" s="202">
        <f t="shared" ref="H8:M8" si="1">SUM(H9,H15,H20,H30,H36,H41,H49,H56,H61,H64)</f>
        <v>128714.35108940079</v>
      </c>
      <c r="I8" s="202">
        <f t="shared" si="1"/>
        <v>108160.37851763712</v>
      </c>
      <c r="J8" s="202">
        <f t="shared" si="1"/>
        <v>128687.9510894008</v>
      </c>
      <c r="K8" s="202">
        <f t="shared" si="1"/>
        <v>108159.7385176371</v>
      </c>
      <c r="L8" s="359">
        <f t="shared" si="1"/>
        <v>50</v>
      </c>
      <c r="M8" s="359">
        <f t="shared" si="1"/>
        <v>0</v>
      </c>
      <c r="N8" s="166"/>
      <c r="O8" s="290"/>
      <c r="P8" s="384">
        <f>L15+L75+L172+L863+L929+L1004</f>
        <v>129</v>
      </c>
      <c r="Q8" s="384">
        <f>M15+M75+M172+M863+M929+M1004</f>
        <v>62</v>
      </c>
      <c r="R8" s="290"/>
      <c r="S8" s="290"/>
      <c r="T8" s="290"/>
    </row>
    <row r="9" spans="1:20" s="69" customFormat="1" ht="30" customHeight="1" x14ac:dyDescent="0.2">
      <c r="A9" s="167" t="s">
        <v>28</v>
      </c>
      <c r="B9" s="168" t="s">
        <v>21</v>
      </c>
      <c r="C9" s="169"/>
      <c r="D9" s="170"/>
      <c r="E9" s="340"/>
      <c r="F9" s="169"/>
      <c r="G9" s="340"/>
      <c r="H9" s="203">
        <v>19710.900178199998</v>
      </c>
      <c r="I9" s="203">
        <v>17919.000161999997</v>
      </c>
      <c r="J9" s="203">
        <v>19710.900178199998</v>
      </c>
      <c r="K9" s="203">
        <v>17919.000161999997</v>
      </c>
      <c r="L9" s="200">
        <f>COUNTIF(L10:L14,"x")</f>
        <v>5</v>
      </c>
      <c r="M9" s="200">
        <f>COUNTIF(M10:M14,"x")</f>
        <v>0</v>
      </c>
      <c r="N9" s="200"/>
      <c r="O9" s="291"/>
      <c r="P9" s="291"/>
      <c r="Q9" s="290"/>
      <c r="R9" s="290"/>
      <c r="S9" s="290"/>
      <c r="T9" s="290"/>
    </row>
    <row r="10" spans="1:20" ht="48" customHeight="1" outlineLevel="1" x14ac:dyDescent="0.2">
      <c r="A10" s="171" t="s">
        <v>20</v>
      </c>
      <c r="B10" s="172" t="s">
        <v>242</v>
      </c>
      <c r="C10" s="173" t="s">
        <v>1065</v>
      </c>
      <c r="D10" s="316" t="s">
        <v>243</v>
      </c>
      <c r="E10" s="316" t="s">
        <v>1068</v>
      </c>
      <c r="F10" s="173" t="s">
        <v>1066</v>
      </c>
      <c r="G10" s="316" t="s">
        <v>1067</v>
      </c>
      <c r="H10" s="343">
        <v>6613.9565382000001</v>
      </c>
      <c r="I10" s="343">
        <v>6012.6877619999996</v>
      </c>
      <c r="J10" s="343">
        <v>6613.9565382000001</v>
      </c>
      <c r="K10" s="343">
        <v>6012.6877619999996</v>
      </c>
      <c r="L10" s="361" t="s">
        <v>533</v>
      </c>
      <c r="M10" s="361"/>
      <c r="N10" s="172"/>
      <c r="O10" s="292"/>
      <c r="P10" s="292"/>
    </row>
    <row r="11" spans="1:20" ht="59.25" customHeight="1" outlineLevel="1" x14ac:dyDescent="0.2">
      <c r="A11" s="171" t="s">
        <v>22</v>
      </c>
      <c r="B11" s="172" t="s">
        <v>244</v>
      </c>
      <c r="C11" s="173" t="s">
        <v>512</v>
      </c>
      <c r="D11" s="316" t="s">
        <v>157</v>
      </c>
      <c r="E11" s="316">
        <v>2022</v>
      </c>
      <c r="F11" s="173" t="s">
        <v>1137</v>
      </c>
      <c r="G11" s="316" t="s">
        <v>1138</v>
      </c>
      <c r="H11" s="343">
        <v>3274.2359099999999</v>
      </c>
      <c r="I11" s="343">
        <v>2976.5780999999997</v>
      </c>
      <c r="J11" s="343">
        <v>3274.2359099999999</v>
      </c>
      <c r="K11" s="343">
        <v>2976.5780999999997</v>
      </c>
      <c r="L11" s="361" t="s">
        <v>533</v>
      </c>
      <c r="M11" s="361">
        <v>0</v>
      </c>
      <c r="N11" s="172"/>
      <c r="O11" s="292"/>
      <c r="P11" s="362"/>
    </row>
    <row r="12" spans="1:20" ht="59.25" customHeight="1" outlineLevel="1" x14ac:dyDescent="0.2">
      <c r="A12" s="171" t="s">
        <v>24</v>
      </c>
      <c r="B12" s="172" t="s">
        <v>245</v>
      </c>
      <c r="C12" s="173" t="s">
        <v>512</v>
      </c>
      <c r="D12" s="316" t="s">
        <v>57</v>
      </c>
      <c r="E12" s="316" t="s">
        <v>521</v>
      </c>
      <c r="F12" s="173" t="s">
        <v>1137</v>
      </c>
      <c r="G12" s="316" t="s">
        <v>1139</v>
      </c>
      <c r="H12" s="343">
        <v>3274.2359099999999</v>
      </c>
      <c r="I12" s="343">
        <v>2976.5780999999997</v>
      </c>
      <c r="J12" s="343">
        <v>3274.2359099999999</v>
      </c>
      <c r="K12" s="343">
        <v>2976.5780999999997</v>
      </c>
      <c r="L12" s="361" t="s">
        <v>533</v>
      </c>
      <c r="M12" s="361">
        <v>0</v>
      </c>
      <c r="N12" s="172"/>
      <c r="O12" s="292"/>
      <c r="P12" s="362"/>
    </row>
    <row r="13" spans="1:20" ht="59.25" customHeight="1" outlineLevel="1" x14ac:dyDescent="0.2">
      <c r="A13" s="171" t="s">
        <v>67</v>
      </c>
      <c r="B13" s="172" t="s">
        <v>1140</v>
      </c>
      <c r="C13" s="173" t="s">
        <v>512</v>
      </c>
      <c r="D13" s="316" t="s">
        <v>1141</v>
      </c>
      <c r="E13" s="316" t="s">
        <v>576</v>
      </c>
      <c r="F13" s="173" t="s">
        <v>1137</v>
      </c>
      <c r="G13" s="316" t="s">
        <v>1139</v>
      </c>
      <c r="H13" s="343">
        <v>3274.2359099999999</v>
      </c>
      <c r="I13" s="343">
        <v>2976.5780999999997</v>
      </c>
      <c r="J13" s="343">
        <v>3274.2359099999999</v>
      </c>
      <c r="K13" s="343">
        <v>2976.5780999999997</v>
      </c>
      <c r="L13" s="361" t="s">
        <v>533</v>
      </c>
      <c r="M13" s="361">
        <v>0</v>
      </c>
      <c r="N13" s="172"/>
      <c r="O13" s="292"/>
      <c r="P13" s="362"/>
    </row>
    <row r="14" spans="1:20" ht="59.25" customHeight="1" outlineLevel="1" x14ac:dyDescent="0.2">
      <c r="A14" s="171" t="s">
        <v>68</v>
      </c>
      <c r="B14" s="172" t="s">
        <v>1142</v>
      </c>
      <c r="C14" s="173" t="s">
        <v>512</v>
      </c>
      <c r="D14" s="316" t="s">
        <v>1141</v>
      </c>
      <c r="E14" s="316" t="s">
        <v>646</v>
      </c>
      <c r="F14" s="173" t="s">
        <v>1137</v>
      </c>
      <c r="G14" s="316" t="s">
        <v>1143</v>
      </c>
      <c r="H14" s="343">
        <v>3274.2359099999999</v>
      </c>
      <c r="I14" s="343">
        <v>2976.5780999999997</v>
      </c>
      <c r="J14" s="343">
        <v>3274.2359099999999</v>
      </c>
      <c r="K14" s="343">
        <v>2976.5780999999997</v>
      </c>
      <c r="L14" s="361" t="s">
        <v>533</v>
      </c>
      <c r="M14" s="361">
        <v>0</v>
      </c>
      <c r="N14" s="172"/>
      <c r="O14" s="292"/>
      <c r="P14" s="362"/>
    </row>
    <row r="15" spans="1:20" s="69" customFormat="1" ht="30" customHeight="1" x14ac:dyDescent="0.2">
      <c r="A15" s="167" t="s">
        <v>202</v>
      </c>
      <c r="B15" s="168" t="s">
        <v>34</v>
      </c>
      <c r="C15" s="169"/>
      <c r="D15" s="170"/>
      <c r="E15" s="340"/>
      <c r="F15" s="169"/>
      <c r="G15" s="340"/>
      <c r="H15" s="203">
        <v>23427.799999999996</v>
      </c>
      <c r="I15" s="203">
        <v>12938</v>
      </c>
      <c r="J15" s="203">
        <v>23427.799999999996</v>
      </c>
      <c r="K15" s="203">
        <v>12938</v>
      </c>
      <c r="L15" s="200">
        <f>COUNTIF(L16:L19,"x")</f>
        <v>4</v>
      </c>
      <c r="M15" s="200">
        <f>COUNTIF(M16:M19,"x")</f>
        <v>0</v>
      </c>
      <c r="N15" s="168"/>
      <c r="O15" s="291"/>
      <c r="P15" s="360"/>
      <c r="Q15" s="290"/>
      <c r="R15" s="290"/>
      <c r="S15" s="290"/>
      <c r="T15" s="290"/>
    </row>
    <row r="16" spans="1:20" ht="55.5" customHeight="1" outlineLevel="1" x14ac:dyDescent="0.2">
      <c r="A16" s="171" t="s">
        <v>20</v>
      </c>
      <c r="B16" s="175" t="s">
        <v>246</v>
      </c>
      <c r="C16" s="171" t="s">
        <v>1144</v>
      </c>
      <c r="D16" s="171" t="s">
        <v>3017</v>
      </c>
      <c r="E16" s="171" t="s">
        <v>1068</v>
      </c>
      <c r="F16" s="171" t="s">
        <v>1145</v>
      </c>
      <c r="G16" s="171" t="s">
        <v>1146</v>
      </c>
      <c r="H16" s="331">
        <v>13640</v>
      </c>
      <c r="I16" s="331">
        <v>4040</v>
      </c>
      <c r="J16" s="331">
        <v>13640</v>
      </c>
      <c r="K16" s="331">
        <v>4040</v>
      </c>
      <c r="L16" s="361" t="s">
        <v>533</v>
      </c>
      <c r="M16" s="363">
        <v>0</v>
      </c>
      <c r="N16" s="175"/>
      <c r="O16" s="292"/>
      <c r="P16" s="362"/>
    </row>
    <row r="17" spans="1:20" ht="53.25" customHeight="1" outlineLevel="1" x14ac:dyDescent="0.2">
      <c r="A17" s="171" t="s">
        <v>22</v>
      </c>
      <c r="B17" s="175" t="s">
        <v>247</v>
      </c>
      <c r="C17" s="171" t="s">
        <v>1147</v>
      </c>
      <c r="D17" s="171" t="s">
        <v>1148</v>
      </c>
      <c r="E17" s="171">
        <v>2022</v>
      </c>
      <c r="F17" s="171" t="s">
        <v>1149</v>
      </c>
      <c r="G17" s="171" t="s">
        <v>1150</v>
      </c>
      <c r="H17" s="331">
        <v>3262.6</v>
      </c>
      <c r="I17" s="331">
        <v>2966</v>
      </c>
      <c r="J17" s="331">
        <v>3262.6</v>
      </c>
      <c r="K17" s="331">
        <v>2966</v>
      </c>
      <c r="L17" s="361" t="s">
        <v>533</v>
      </c>
      <c r="M17" s="363">
        <v>0</v>
      </c>
      <c r="N17" s="175"/>
      <c r="O17" s="292"/>
      <c r="P17" s="362"/>
    </row>
    <row r="18" spans="1:20" ht="55.5" customHeight="1" outlineLevel="1" x14ac:dyDescent="0.2">
      <c r="A18" s="171" t="s">
        <v>24</v>
      </c>
      <c r="B18" s="175" t="s">
        <v>1151</v>
      </c>
      <c r="C18" s="171" t="s">
        <v>1152</v>
      </c>
      <c r="D18" s="171" t="s">
        <v>1153</v>
      </c>
      <c r="E18" s="171">
        <v>2023</v>
      </c>
      <c r="F18" s="171" t="s">
        <v>1149</v>
      </c>
      <c r="G18" s="171" t="s">
        <v>1150</v>
      </c>
      <c r="H18" s="331">
        <v>3262.6</v>
      </c>
      <c r="I18" s="331">
        <v>2966</v>
      </c>
      <c r="J18" s="331">
        <v>3262.6</v>
      </c>
      <c r="K18" s="331">
        <v>2966</v>
      </c>
      <c r="L18" s="361" t="s">
        <v>533</v>
      </c>
      <c r="M18" s="363">
        <v>0</v>
      </c>
      <c r="N18" s="175"/>
      <c r="O18" s="292"/>
      <c r="P18" s="362"/>
    </row>
    <row r="19" spans="1:20" ht="48.75" customHeight="1" outlineLevel="1" x14ac:dyDescent="0.2">
      <c r="A19" s="171" t="s">
        <v>67</v>
      </c>
      <c r="B19" s="175" t="s">
        <v>1154</v>
      </c>
      <c r="C19" s="171" t="s">
        <v>1155</v>
      </c>
      <c r="D19" s="171" t="s">
        <v>1156</v>
      </c>
      <c r="E19" s="171">
        <v>2024</v>
      </c>
      <c r="F19" s="171" t="s">
        <v>1149</v>
      </c>
      <c r="G19" s="171" t="s">
        <v>1150</v>
      </c>
      <c r="H19" s="331">
        <v>3262.6</v>
      </c>
      <c r="I19" s="331">
        <v>2966</v>
      </c>
      <c r="J19" s="331">
        <v>3262.6</v>
      </c>
      <c r="K19" s="331">
        <v>2966</v>
      </c>
      <c r="L19" s="361" t="s">
        <v>533</v>
      </c>
      <c r="M19" s="363">
        <v>0</v>
      </c>
      <c r="N19" s="175"/>
      <c r="O19" s="292"/>
      <c r="P19" s="362"/>
    </row>
    <row r="20" spans="1:20" s="69" customFormat="1" ht="30" customHeight="1" x14ac:dyDescent="0.2">
      <c r="A20" s="167" t="s">
        <v>212</v>
      </c>
      <c r="B20" s="168" t="s">
        <v>25</v>
      </c>
      <c r="C20" s="169"/>
      <c r="D20" s="170"/>
      <c r="E20" s="340"/>
      <c r="F20" s="169"/>
      <c r="G20" s="340"/>
      <c r="H20" s="203">
        <v>13637.800000000001</v>
      </c>
      <c r="I20" s="203">
        <v>12398</v>
      </c>
      <c r="J20" s="203">
        <v>13637.800000000001</v>
      </c>
      <c r="K20" s="203">
        <v>12398</v>
      </c>
      <c r="L20" s="200">
        <f>COUNTIF(L21:L29,"x")</f>
        <v>9</v>
      </c>
      <c r="M20" s="200">
        <f>COUNTIF(M21:M29,"x")</f>
        <v>0</v>
      </c>
      <c r="N20" s="168"/>
      <c r="O20" s="291"/>
      <c r="P20" s="360"/>
      <c r="Q20" s="290"/>
      <c r="R20" s="290"/>
      <c r="S20" s="290"/>
      <c r="T20" s="290"/>
    </row>
    <row r="21" spans="1:20" ht="39.75" customHeight="1" outlineLevel="1" x14ac:dyDescent="0.2">
      <c r="A21" s="171" t="s">
        <v>20</v>
      </c>
      <c r="B21" s="175" t="s">
        <v>1157</v>
      </c>
      <c r="C21" s="176" t="s">
        <v>1065</v>
      </c>
      <c r="D21" s="171" t="s">
        <v>1158</v>
      </c>
      <c r="E21" s="171" t="s">
        <v>1068</v>
      </c>
      <c r="F21" s="176" t="s">
        <v>1158</v>
      </c>
      <c r="G21" s="171"/>
      <c r="H21" s="331">
        <v>1571.9</v>
      </c>
      <c r="I21" s="331">
        <v>1429</v>
      </c>
      <c r="J21" s="331">
        <v>1571.9</v>
      </c>
      <c r="K21" s="331">
        <v>1429</v>
      </c>
      <c r="L21" s="361" t="s">
        <v>533</v>
      </c>
      <c r="M21" s="363">
        <v>0</v>
      </c>
      <c r="N21" s="177"/>
      <c r="O21" s="292"/>
      <c r="P21" s="362"/>
    </row>
    <row r="22" spans="1:20" ht="39.75" customHeight="1" outlineLevel="1" x14ac:dyDescent="0.2">
      <c r="A22" s="171" t="s">
        <v>22</v>
      </c>
      <c r="B22" s="175" t="s">
        <v>249</v>
      </c>
      <c r="C22" s="176" t="s">
        <v>769</v>
      </c>
      <c r="D22" s="171" t="s">
        <v>1159</v>
      </c>
      <c r="E22" s="171">
        <v>2022</v>
      </c>
      <c r="F22" s="176" t="s">
        <v>1160</v>
      </c>
      <c r="G22" s="171" t="s">
        <v>1161</v>
      </c>
      <c r="H22" s="331">
        <v>709.50000000000011</v>
      </c>
      <c r="I22" s="331">
        <v>645</v>
      </c>
      <c r="J22" s="331">
        <v>709.50000000000011</v>
      </c>
      <c r="K22" s="331">
        <v>645</v>
      </c>
      <c r="L22" s="361" t="s">
        <v>533</v>
      </c>
      <c r="M22" s="363">
        <v>0</v>
      </c>
      <c r="N22" s="177"/>
      <c r="O22" s="292"/>
      <c r="P22" s="362"/>
    </row>
    <row r="23" spans="1:20" ht="39.75" customHeight="1" outlineLevel="1" x14ac:dyDescent="0.2">
      <c r="A23" s="171" t="s">
        <v>24</v>
      </c>
      <c r="B23" s="175" t="s">
        <v>250</v>
      </c>
      <c r="C23" s="176" t="s">
        <v>769</v>
      </c>
      <c r="D23" s="171" t="s">
        <v>1162</v>
      </c>
      <c r="E23" s="171">
        <v>2022</v>
      </c>
      <c r="F23" s="176" t="s">
        <v>1160</v>
      </c>
      <c r="G23" s="171" t="s">
        <v>1161</v>
      </c>
      <c r="H23" s="331">
        <v>709.50000000000011</v>
      </c>
      <c r="I23" s="331">
        <v>645</v>
      </c>
      <c r="J23" s="331">
        <v>709.50000000000011</v>
      </c>
      <c r="K23" s="331">
        <v>645</v>
      </c>
      <c r="L23" s="361" t="s">
        <v>533</v>
      </c>
      <c r="M23" s="363">
        <v>0</v>
      </c>
      <c r="N23" s="177"/>
      <c r="O23" s="292"/>
      <c r="P23" s="362"/>
    </row>
    <row r="24" spans="1:20" ht="39.75" customHeight="1" outlineLevel="1" x14ac:dyDescent="0.2">
      <c r="A24" s="171" t="s">
        <v>67</v>
      </c>
      <c r="B24" s="175" t="s">
        <v>1163</v>
      </c>
      <c r="C24" s="176" t="s">
        <v>769</v>
      </c>
      <c r="D24" s="171" t="s">
        <v>1164</v>
      </c>
      <c r="E24" s="171" t="s">
        <v>1165</v>
      </c>
      <c r="F24" s="176" t="s">
        <v>1160</v>
      </c>
      <c r="G24" s="171" t="s">
        <v>1161</v>
      </c>
      <c r="H24" s="331">
        <v>1282.6000000000001</v>
      </c>
      <c r="I24" s="331">
        <v>1166</v>
      </c>
      <c r="J24" s="331">
        <v>1282.6000000000001</v>
      </c>
      <c r="K24" s="331">
        <v>1166</v>
      </c>
      <c r="L24" s="361" t="s">
        <v>533</v>
      </c>
      <c r="M24" s="363">
        <v>0</v>
      </c>
      <c r="N24" s="177"/>
      <c r="O24" s="292"/>
      <c r="P24" s="362"/>
    </row>
    <row r="25" spans="1:20" ht="39.75" customHeight="1" outlineLevel="1" x14ac:dyDescent="0.2">
      <c r="A25" s="171" t="s">
        <v>68</v>
      </c>
      <c r="B25" s="175" t="s">
        <v>1166</v>
      </c>
      <c r="C25" s="176" t="s">
        <v>769</v>
      </c>
      <c r="D25" s="171" t="s">
        <v>1167</v>
      </c>
      <c r="E25" s="171" t="s">
        <v>1168</v>
      </c>
      <c r="F25" s="176" t="s">
        <v>1160</v>
      </c>
      <c r="G25" s="171" t="s">
        <v>1161</v>
      </c>
      <c r="H25" s="331">
        <v>1282.6000000000001</v>
      </c>
      <c r="I25" s="331">
        <v>1166</v>
      </c>
      <c r="J25" s="331">
        <v>1282.6000000000001</v>
      </c>
      <c r="K25" s="331">
        <v>1166</v>
      </c>
      <c r="L25" s="361" t="s">
        <v>533</v>
      </c>
      <c r="M25" s="363">
        <v>0</v>
      </c>
      <c r="N25" s="177"/>
      <c r="O25" s="292"/>
      <c r="P25" s="362"/>
    </row>
    <row r="26" spans="1:20" ht="39.75" customHeight="1" outlineLevel="1" x14ac:dyDescent="0.2">
      <c r="A26" s="171" t="s">
        <v>69</v>
      </c>
      <c r="B26" s="175" t="s">
        <v>1169</v>
      </c>
      <c r="C26" s="176" t="s">
        <v>769</v>
      </c>
      <c r="D26" s="171" t="s">
        <v>1170</v>
      </c>
      <c r="E26" s="171" t="s">
        <v>1168</v>
      </c>
      <c r="F26" s="176" t="s">
        <v>1160</v>
      </c>
      <c r="G26" s="171" t="s">
        <v>1161</v>
      </c>
      <c r="H26" s="331">
        <v>1282.6000000000001</v>
      </c>
      <c r="I26" s="331">
        <v>1166</v>
      </c>
      <c r="J26" s="331">
        <v>1282.6000000000001</v>
      </c>
      <c r="K26" s="331">
        <v>1166</v>
      </c>
      <c r="L26" s="361" t="s">
        <v>533</v>
      </c>
      <c r="M26" s="363">
        <v>0</v>
      </c>
      <c r="N26" s="177"/>
      <c r="O26" s="292"/>
      <c r="P26" s="362"/>
    </row>
    <row r="27" spans="1:20" ht="39.75" customHeight="1" outlineLevel="1" x14ac:dyDescent="0.2">
      <c r="A27" s="171" t="s">
        <v>70</v>
      </c>
      <c r="B27" s="175" t="s">
        <v>1171</v>
      </c>
      <c r="C27" s="176" t="s">
        <v>769</v>
      </c>
      <c r="D27" s="171" t="s">
        <v>1172</v>
      </c>
      <c r="E27" s="171">
        <v>2025</v>
      </c>
      <c r="F27" s="176" t="s">
        <v>1160</v>
      </c>
      <c r="G27" s="171" t="s">
        <v>1161</v>
      </c>
      <c r="H27" s="331">
        <v>1282.6000000000001</v>
      </c>
      <c r="I27" s="331">
        <v>1166</v>
      </c>
      <c r="J27" s="331">
        <v>1282.6000000000001</v>
      </c>
      <c r="K27" s="331">
        <v>1166</v>
      </c>
      <c r="L27" s="361" t="s">
        <v>533</v>
      </c>
      <c r="M27" s="363">
        <v>0</v>
      </c>
      <c r="N27" s="177"/>
      <c r="O27" s="292"/>
      <c r="P27" s="362"/>
    </row>
    <row r="28" spans="1:20" ht="39.75" customHeight="1" outlineLevel="1" x14ac:dyDescent="0.2">
      <c r="A28" s="171" t="s">
        <v>71</v>
      </c>
      <c r="B28" s="175" t="s">
        <v>251</v>
      </c>
      <c r="C28" s="176" t="s">
        <v>779</v>
      </c>
      <c r="D28" s="171" t="s">
        <v>1173</v>
      </c>
      <c r="E28" s="171">
        <v>2022</v>
      </c>
      <c r="F28" s="176" t="s">
        <v>1174</v>
      </c>
      <c r="G28" s="171" t="s">
        <v>1175</v>
      </c>
      <c r="H28" s="331">
        <v>1420.1000000000001</v>
      </c>
      <c r="I28" s="331">
        <v>1291</v>
      </c>
      <c r="J28" s="331">
        <v>1420.1000000000001</v>
      </c>
      <c r="K28" s="331">
        <v>1291</v>
      </c>
      <c r="L28" s="361" t="s">
        <v>533</v>
      </c>
      <c r="M28" s="363">
        <v>0</v>
      </c>
      <c r="N28" s="177"/>
      <c r="O28" s="292"/>
      <c r="P28" s="362"/>
    </row>
    <row r="29" spans="1:20" ht="39.75" customHeight="1" outlineLevel="1" x14ac:dyDescent="0.2">
      <c r="A29" s="171" t="s">
        <v>72</v>
      </c>
      <c r="B29" s="175" t="s">
        <v>1176</v>
      </c>
      <c r="C29" s="176" t="s">
        <v>779</v>
      </c>
      <c r="D29" s="171" t="s">
        <v>1177</v>
      </c>
      <c r="E29" s="171" t="s">
        <v>1165</v>
      </c>
      <c r="F29" s="176" t="s">
        <v>1174</v>
      </c>
      <c r="G29" s="171" t="s">
        <v>1175</v>
      </c>
      <c r="H29" s="331">
        <v>1853.5000000000002</v>
      </c>
      <c r="I29" s="331">
        <v>1685</v>
      </c>
      <c r="J29" s="331">
        <v>1853.5000000000002</v>
      </c>
      <c r="K29" s="331">
        <v>1685</v>
      </c>
      <c r="L29" s="361" t="s">
        <v>533</v>
      </c>
      <c r="M29" s="363">
        <v>0</v>
      </c>
      <c r="N29" s="177"/>
      <c r="O29" s="292"/>
      <c r="P29" s="362"/>
    </row>
    <row r="30" spans="1:20" s="69" customFormat="1" ht="30" customHeight="1" x14ac:dyDescent="0.2">
      <c r="A30" s="167" t="s">
        <v>252</v>
      </c>
      <c r="B30" s="168" t="s">
        <v>30</v>
      </c>
      <c r="C30" s="169"/>
      <c r="D30" s="170"/>
      <c r="E30" s="340"/>
      <c r="F30" s="169"/>
      <c r="G30" s="340"/>
      <c r="H30" s="203">
        <v>12401.734499999999</v>
      </c>
      <c r="I30" s="203">
        <v>10506.9998</v>
      </c>
      <c r="J30" s="203">
        <v>12401.734499999999</v>
      </c>
      <c r="K30" s="203">
        <v>10506.9998</v>
      </c>
      <c r="L30" s="200">
        <f>COUNTIF(L31:L35,"x")</f>
        <v>5</v>
      </c>
      <c r="M30" s="200">
        <f>COUNTIF(M31:M35,"x")</f>
        <v>0</v>
      </c>
      <c r="N30" s="168"/>
      <c r="O30" s="291"/>
      <c r="P30" s="360"/>
      <c r="Q30" s="290"/>
      <c r="R30" s="290"/>
      <c r="S30" s="290"/>
      <c r="T30" s="290"/>
    </row>
    <row r="31" spans="1:20" ht="35.25" customHeight="1" outlineLevel="1" x14ac:dyDescent="0.2">
      <c r="A31" s="171" t="s">
        <v>20</v>
      </c>
      <c r="B31" s="172" t="s">
        <v>253</v>
      </c>
      <c r="C31" s="173" t="s">
        <v>1178</v>
      </c>
      <c r="D31" s="316" t="s">
        <v>254</v>
      </c>
      <c r="E31" s="316" t="s">
        <v>1068</v>
      </c>
      <c r="F31" s="173" t="s">
        <v>1179</v>
      </c>
      <c r="G31" s="316" t="s">
        <v>1180</v>
      </c>
      <c r="H31" s="343">
        <v>634.98389999999995</v>
      </c>
      <c r="I31" s="343">
        <v>634.98389999999995</v>
      </c>
      <c r="J31" s="343">
        <v>634.98389999999995</v>
      </c>
      <c r="K31" s="343">
        <v>634.98389999999995</v>
      </c>
      <c r="L31" s="361" t="s">
        <v>533</v>
      </c>
      <c r="M31" s="361">
        <v>0</v>
      </c>
      <c r="N31" s="178"/>
      <c r="O31" s="292"/>
      <c r="P31" s="362"/>
    </row>
    <row r="32" spans="1:20" ht="35.25" customHeight="1" outlineLevel="1" x14ac:dyDescent="0.2">
      <c r="A32" s="171" t="s">
        <v>22</v>
      </c>
      <c r="B32" s="172" t="s">
        <v>248</v>
      </c>
      <c r="C32" s="173" t="s">
        <v>1178</v>
      </c>
      <c r="D32" s="316" t="s">
        <v>254</v>
      </c>
      <c r="E32" s="316" t="s">
        <v>1068</v>
      </c>
      <c r="F32" s="173" t="s">
        <v>1181</v>
      </c>
      <c r="G32" s="316" t="s">
        <v>1182</v>
      </c>
      <c r="H32" s="343">
        <v>3760</v>
      </c>
      <c r="I32" s="343">
        <v>1865.2653</v>
      </c>
      <c r="J32" s="343">
        <v>3760</v>
      </c>
      <c r="K32" s="343">
        <v>1865.2653</v>
      </c>
      <c r="L32" s="361" t="s">
        <v>533</v>
      </c>
      <c r="M32" s="361">
        <v>0</v>
      </c>
      <c r="N32" s="178"/>
      <c r="O32" s="292"/>
      <c r="P32" s="362"/>
    </row>
    <row r="33" spans="1:20" ht="35.25" customHeight="1" outlineLevel="1" x14ac:dyDescent="0.2">
      <c r="A33" s="171" t="s">
        <v>24</v>
      </c>
      <c r="B33" s="172" t="s">
        <v>255</v>
      </c>
      <c r="C33" s="173" t="s">
        <v>1178</v>
      </c>
      <c r="D33" s="316" t="s">
        <v>254</v>
      </c>
      <c r="E33" s="316" t="s">
        <v>1068</v>
      </c>
      <c r="F33" s="173" t="s">
        <v>1183</v>
      </c>
      <c r="G33" s="316" t="s">
        <v>1184</v>
      </c>
      <c r="H33" s="343">
        <v>2053.7761999999998</v>
      </c>
      <c r="I33" s="343">
        <v>2053.7761999999998</v>
      </c>
      <c r="J33" s="343">
        <v>2053.7761999999998</v>
      </c>
      <c r="K33" s="343">
        <v>2053.7761999999998</v>
      </c>
      <c r="L33" s="361" t="s">
        <v>533</v>
      </c>
      <c r="M33" s="361">
        <v>0</v>
      </c>
      <c r="N33" s="178"/>
      <c r="O33" s="292"/>
      <c r="P33" s="362"/>
    </row>
    <row r="34" spans="1:20" ht="42.75" customHeight="1" outlineLevel="1" x14ac:dyDescent="0.2">
      <c r="A34" s="171" t="s">
        <v>67</v>
      </c>
      <c r="B34" s="172" t="s">
        <v>256</v>
      </c>
      <c r="C34" s="173" t="s">
        <v>1178</v>
      </c>
      <c r="D34" s="316" t="s">
        <v>1185</v>
      </c>
      <c r="E34" s="316" t="s">
        <v>1068</v>
      </c>
      <c r="F34" s="173" t="s">
        <v>1186</v>
      </c>
      <c r="G34" s="316" t="s">
        <v>1187</v>
      </c>
      <c r="H34" s="343">
        <v>2976.4872</v>
      </c>
      <c r="I34" s="343">
        <v>2976.4872</v>
      </c>
      <c r="J34" s="343">
        <v>2976.4872</v>
      </c>
      <c r="K34" s="343">
        <v>2976.4872</v>
      </c>
      <c r="L34" s="361" t="s">
        <v>533</v>
      </c>
      <c r="M34" s="361">
        <v>0</v>
      </c>
      <c r="N34" s="178"/>
      <c r="O34" s="292"/>
      <c r="P34" s="362"/>
    </row>
    <row r="35" spans="1:20" ht="42.75" customHeight="1" outlineLevel="1" x14ac:dyDescent="0.2">
      <c r="A35" s="171" t="s">
        <v>68</v>
      </c>
      <c r="B35" s="172" t="s">
        <v>1188</v>
      </c>
      <c r="C35" s="173" t="s">
        <v>1178</v>
      </c>
      <c r="D35" s="316" t="s">
        <v>1189</v>
      </c>
      <c r="E35" s="316" t="s">
        <v>1068</v>
      </c>
      <c r="F35" s="173" t="s">
        <v>1186</v>
      </c>
      <c r="G35" s="316" t="s">
        <v>1187</v>
      </c>
      <c r="H35" s="343">
        <v>2976.4872</v>
      </c>
      <c r="I35" s="343">
        <v>2976.4872</v>
      </c>
      <c r="J35" s="343">
        <v>2976.4872</v>
      </c>
      <c r="K35" s="343">
        <v>2976.4872</v>
      </c>
      <c r="L35" s="361" t="s">
        <v>533</v>
      </c>
      <c r="M35" s="361">
        <v>0</v>
      </c>
      <c r="N35" s="178"/>
      <c r="O35" s="292"/>
      <c r="P35" s="362"/>
    </row>
    <row r="36" spans="1:20" s="69" customFormat="1" ht="30" customHeight="1" x14ac:dyDescent="0.2">
      <c r="A36" s="167" t="s">
        <v>257</v>
      </c>
      <c r="B36" s="168" t="s">
        <v>31</v>
      </c>
      <c r="C36" s="169"/>
      <c r="D36" s="170"/>
      <c r="E36" s="340"/>
      <c r="F36" s="169"/>
      <c r="G36" s="340"/>
      <c r="H36" s="203">
        <v>9431</v>
      </c>
      <c r="I36" s="203">
        <v>7980</v>
      </c>
      <c r="J36" s="203">
        <v>9431</v>
      </c>
      <c r="K36" s="203">
        <v>7980</v>
      </c>
      <c r="L36" s="200">
        <f>COUNTIF(L37:L40,"x")</f>
        <v>4</v>
      </c>
      <c r="M36" s="200">
        <f>COUNTIF(M37:M40,"x")</f>
        <v>0</v>
      </c>
      <c r="N36" s="168"/>
      <c r="O36" s="291"/>
      <c r="P36" s="360"/>
      <c r="Q36" s="290"/>
      <c r="R36" s="290"/>
      <c r="S36" s="290"/>
      <c r="T36" s="290"/>
    </row>
    <row r="37" spans="1:20" ht="35.25" customHeight="1" outlineLevel="1" x14ac:dyDescent="0.2">
      <c r="A37" s="171" t="s">
        <v>20</v>
      </c>
      <c r="B37" s="172" t="s">
        <v>258</v>
      </c>
      <c r="C37" s="316" t="s">
        <v>1190</v>
      </c>
      <c r="D37" s="316" t="s">
        <v>1191</v>
      </c>
      <c r="E37" s="316" t="s">
        <v>542</v>
      </c>
      <c r="F37" s="316" t="s">
        <v>1192</v>
      </c>
      <c r="G37" s="316" t="s">
        <v>1193</v>
      </c>
      <c r="H37" s="343">
        <v>1900</v>
      </c>
      <c r="I37" s="343">
        <v>1607</v>
      </c>
      <c r="J37" s="343">
        <v>1900</v>
      </c>
      <c r="K37" s="343">
        <v>1607</v>
      </c>
      <c r="L37" s="361" t="s">
        <v>533</v>
      </c>
      <c r="M37" s="361">
        <v>0</v>
      </c>
      <c r="N37" s="172"/>
      <c r="O37" s="292"/>
      <c r="P37" s="362"/>
    </row>
    <row r="38" spans="1:20" ht="35.25" customHeight="1" outlineLevel="1" x14ac:dyDescent="0.2">
      <c r="A38" s="171" t="s">
        <v>22</v>
      </c>
      <c r="B38" s="172" t="s">
        <v>259</v>
      </c>
      <c r="C38" s="316" t="s">
        <v>1190</v>
      </c>
      <c r="D38" s="316" t="s">
        <v>1194</v>
      </c>
      <c r="E38" s="316" t="s">
        <v>784</v>
      </c>
      <c r="F38" s="316" t="s">
        <v>1192</v>
      </c>
      <c r="G38" s="316" t="s">
        <v>1195</v>
      </c>
      <c r="H38" s="343">
        <v>3000</v>
      </c>
      <c r="I38" s="343">
        <v>2500</v>
      </c>
      <c r="J38" s="343">
        <v>3000</v>
      </c>
      <c r="K38" s="343">
        <v>2500</v>
      </c>
      <c r="L38" s="361" t="s">
        <v>533</v>
      </c>
      <c r="M38" s="361">
        <v>0</v>
      </c>
      <c r="N38" s="172"/>
      <c r="O38" s="292"/>
      <c r="P38" s="362"/>
    </row>
    <row r="39" spans="1:20" ht="35.25" customHeight="1" outlineLevel="1" x14ac:dyDescent="0.2">
      <c r="A39" s="171" t="s">
        <v>24</v>
      </c>
      <c r="B39" s="172" t="s">
        <v>1196</v>
      </c>
      <c r="C39" s="316" t="s">
        <v>1190</v>
      </c>
      <c r="D39" s="316" t="s">
        <v>1194</v>
      </c>
      <c r="E39" s="316" t="s">
        <v>784</v>
      </c>
      <c r="F39" s="316" t="s">
        <v>1192</v>
      </c>
      <c r="G39" s="316" t="s">
        <v>1197</v>
      </c>
      <c r="H39" s="343">
        <v>2200</v>
      </c>
      <c r="I39" s="343">
        <v>1846</v>
      </c>
      <c r="J39" s="343">
        <v>2200</v>
      </c>
      <c r="K39" s="343">
        <v>1846</v>
      </c>
      <c r="L39" s="361" t="s">
        <v>533</v>
      </c>
      <c r="M39" s="361">
        <v>0</v>
      </c>
      <c r="N39" s="172"/>
      <c r="O39" s="292"/>
      <c r="P39" s="362"/>
    </row>
    <row r="40" spans="1:20" ht="35.25" customHeight="1" outlineLevel="1" x14ac:dyDescent="0.2">
      <c r="A40" s="171" t="s">
        <v>67</v>
      </c>
      <c r="B40" s="172" t="s">
        <v>260</v>
      </c>
      <c r="C40" s="316" t="s">
        <v>1065</v>
      </c>
      <c r="D40" s="316" t="s">
        <v>261</v>
      </c>
      <c r="E40" s="316" t="s">
        <v>1068</v>
      </c>
      <c r="F40" s="316"/>
      <c r="G40" s="316"/>
      <c r="H40" s="343">
        <v>2331</v>
      </c>
      <c r="I40" s="343">
        <v>2027</v>
      </c>
      <c r="J40" s="343">
        <v>2331</v>
      </c>
      <c r="K40" s="343">
        <v>2027</v>
      </c>
      <c r="L40" s="361" t="s">
        <v>533</v>
      </c>
      <c r="M40" s="361">
        <v>0</v>
      </c>
      <c r="N40" s="172"/>
      <c r="O40" s="292"/>
      <c r="P40" s="362"/>
    </row>
    <row r="41" spans="1:20" s="69" customFormat="1" ht="30" customHeight="1" x14ac:dyDescent="0.2">
      <c r="A41" s="167" t="s">
        <v>262</v>
      </c>
      <c r="B41" s="168" t="s">
        <v>33</v>
      </c>
      <c r="C41" s="169"/>
      <c r="D41" s="170"/>
      <c r="E41" s="340"/>
      <c r="F41" s="169"/>
      <c r="G41" s="340"/>
      <c r="H41" s="203">
        <v>18057.599999999999</v>
      </c>
      <c r="I41" s="203">
        <v>16416</v>
      </c>
      <c r="J41" s="203">
        <v>18057.599999999999</v>
      </c>
      <c r="K41" s="203">
        <v>16416</v>
      </c>
      <c r="L41" s="200">
        <f>COUNTIF(L42:L48,"x")</f>
        <v>7</v>
      </c>
      <c r="M41" s="200">
        <f>COUNTIF(M42:M48,"x")</f>
        <v>0</v>
      </c>
      <c r="N41" s="168"/>
      <c r="O41" s="291"/>
      <c r="P41" s="360"/>
      <c r="Q41" s="290"/>
      <c r="R41" s="290"/>
      <c r="S41" s="290"/>
      <c r="T41" s="290"/>
    </row>
    <row r="42" spans="1:20" ht="35.25" customHeight="1" outlineLevel="1" x14ac:dyDescent="0.2">
      <c r="A42" s="171" t="s">
        <v>20</v>
      </c>
      <c r="B42" s="172" t="s">
        <v>246</v>
      </c>
      <c r="C42" s="316" t="s">
        <v>1062</v>
      </c>
      <c r="D42" s="316" t="s">
        <v>263</v>
      </c>
      <c r="E42" s="316" t="s">
        <v>1068</v>
      </c>
      <c r="F42" s="316" t="s">
        <v>1198</v>
      </c>
      <c r="G42" s="316" t="s">
        <v>1199</v>
      </c>
      <c r="H42" s="343">
        <v>5077.6000000000004</v>
      </c>
      <c r="I42" s="343">
        <v>4616</v>
      </c>
      <c r="J42" s="343">
        <v>5077.6000000000004</v>
      </c>
      <c r="K42" s="343">
        <v>4616</v>
      </c>
      <c r="L42" s="361" t="s">
        <v>533</v>
      </c>
      <c r="M42" s="361">
        <v>0</v>
      </c>
      <c r="N42" s="172"/>
      <c r="O42" s="292"/>
      <c r="P42" s="362"/>
    </row>
    <row r="43" spans="1:20" ht="35.25" customHeight="1" outlineLevel="1" x14ac:dyDescent="0.2">
      <c r="A43" s="171" t="s">
        <v>22</v>
      </c>
      <c r="B43" s="172" t="s">
        <v>264</v>
      </c>
      <c r="C43" s="316" t="s">
        <v>1062</v>
      </c>
      <c r="D43" s="316" t="s">
        <v>1200</v>
      </c>
      <c r="E43" s="316">
        <v>2022</v>
      </c>
      <c r="F43" s="316" t="s">
        <v>1201</v>
      </c>
      <c r="G43" s="316" t="s">
        <v>1202</v>
      </c>
      <c r="H43" s="343">
        <v>2090</v>
      </c>
      <c r="I43" s="343">
        <v>1900</v>
      </c>
      <c r="J43" s="343">
        <v>2090</v>
      </c>
      <c r="K43" s="343">
        <v>1900</v>
      </c>
      <c r="L43" s="361" t="s">
        <v>533</v>
      </c>
      <c r="M43" s="361">
        <v>0</v>
      </c>
      <c r="N43" s="172"/>
      <c r="O43" s="292"/>
      <c r="P43" s="362"/>
    </row>
    <row r="44" spans="1:20" ht="35.25" customHeight="1" outlineLevel="1" x14ac:dyDescent="0.2">
      <c r="A44" s="171" t="s">
        <v>24</v>
      </c>
      <c r="B44" s="172" t="s">
        <v>1203</v>
      </c>
      <c r="C44" s="316" t="s">
        <v>1062</v>
      </c>
      <c r="D44" s="316" t="s">
        <v>1204</v>
      </c>
      <c r="E44" s="316">
        <v>2022</v>
      </c>
      <c r="F44" s="316" t="s">
        <v>1205</v>
      </c>
      <c r="G44" s="316" t="s">
        <v>1206</v>
      </c>
      <c r="H44" s="343">
        <v>2145</v>
      </c>
      <c r="I44" s="343">
        <v>1950</v>
      </c>
      <c r="J44" s="343">
        <v>2145</v>
      </c>
      <c r="K44" s="343">
        <v>1950</v>
      </c>
      <c r="L44" s="361" t="s">
        <v>533</v>
      </c>
      <c r="M44" s="361">
        <v>0</v>
      </c>
      <c r="N44" s="172"/>
      <c r="O44" s="292"/>
      <c r="P44" s="362"/>
    </row>
    <row r="45" spans="1:20" ht="57.75" customHeight="1" outlineLevel="1" x14ac:dyDescent="0.2">
      <c r="A45" s="171" t="s">
        <v>67</v>
      </c>
      <c r="B45" s="172" t="s">
        <v>1207</v>
      </c>
      <c r="C45" s="316" t="s">
        <v>1062</v>
      </c>
      <c r="D45" s="316" t="s">
        <v>1208</v>
      </c>
      <c r="E45" s="316">
        <v>2023</v>
      </c>
      <c r="F45" s="316" t="s">
        <v>1209</v>
      </c>
      <c r="G45" s="316" t="s">
        <v>1210</v>
      </c>
      <c r="H45" s="343">
        <v>2750</v>
      </c>
      <c r="I45" s="343">
        <v>2500</v>
      </c>
      <c r="J45" s="343">
        <v>2750</v>
      </c>
      <c r="K45" s="343">
        <v>2500</v>
      </c>
      <c r="L45" s="361" t="s">
        <v>533</v>
      </c>
      <c r="M45" s="361">
        <v>0</v>
      </c>
      <c r="N45" s="172"/>
      <c r="O45" s="292"/>
      <c r="P45" s="362"/>
    </row>
    <row r="46" spans="1:20" ht="35.25" customHeight="1" outlineLevel="1" x14ac:dyDescent="0.2">
      <c r="A46" s="171" t="s">
        <v>68</v>
      </c>
      <c r="B46" s="172" t="s">
        <v>1211</v>
      </c>
      <c r="C46" s="316" t="s">
        <v>1062</v>
      </c>
      <c r="D46" s="316" t="s">
        <v>1212</v>
      </c>
      <c r="E46" s="316">
        <v>2024</v>
      </c>
      <c r="F46" s="316" t="s">
        <v>1213</v>
      </c>
      <c r="G46" s="316" t="s">
        <v>1214</v>
      </c>
      <c r="H46" s="343">
        <v>1650.0000000000002</v>
      </c>
      <c r="I46" s="343">
        <v>1500</v>
      </c>
      <c r="J46" s="343">
        <v>1650.0000000000002</v>
      </c>
      <c r="K46" s="343">
        <v>1500</v>
      </c>
      <c r="L46" s="361" t="s">
        <v>533</v>
      </c>
      <c r="M46" s="361">
        <v>0</v>
      </c>
      <c r="N46" s="172"/>
      <c r="O46" s="292"/>
      <c r="P46" s="362"/>
    </row>
    <row r="47" spans="1:20" ht="45.75" customHeight="1" outlineLevel="1" x14ac:dyDescent="0.2">
      <c r="A47" s="171" t="s">
        <v>69</v>
      </c>
      <c r="B47" s="172" t="s">
        <v>1215</v>
      </c>
      <c r="C47" s="316" t="s">
        <v>1062</v>
      </c>
      <c r="D47" s="316" t="s">
        <v>1216</v>
      </c>
      <c r="E47" s="316">
        <v>2024</v>
      </c>
      <c r="F47" s="316" t="s">
        <v>1217</v>
      </c>
      <c r="G47" s="316" t="s">
        <v>1218</v>
      </c>
      <c r="H47" s="343">
        <v>1595.0000000000002</v>
      </c>
      <c r="I47" s="343">
        <v>1450</v>
      </c>
      <c r="J47" s="343">
        <v>1595.0000000000002</v>
      </c>
      <c r="K47" s="343">
        <v>1450</v>
      </c>
      <c r="L47" s="361" t="s">
        <v>533</v>
      </c>
      <c r="M47" s="361">
        <v>0</v>
      </c>
      <c r="N47" s="172"/>
      <c r="O47" s="292"/>
      <c r="P47" s="362"/>
    </row>
    <row r="48" spans="1:20" ht="45" customHeight="1" outlineLevel="1" x14ac:dyDescent="0.2">
      <c r="A48" s="171" t="s">
        <v>70</v>
      </c>
      <c r="B48" s="172" t="s">
        <v>1219</v>
      </c>
      <c r="C48" s="316" t="s">
        <v>1062</v>
      </c>
      <c r="D48" s="316" t="s">
        <v>1220</v>
      </c>
      <c r="E48" s="316">
        <v>2025</v>
      </c>
      <c r="F48" s="316" t="s">
        <v>1217</v>
      </c>
      <c r="G48" s="316" t="s">
        <v>1221</v>
      </c>
      <c r="H48" s="343">
        <v>2750</v>
      </c>
      <c r="I48" s="343">
        <v>2500</v>
      </c>
      <c r="J48" s="343">
        <v>2750</v>
      </c>
      <c r="K48" s="343">
        <v>2500</v>
      </c>
      <c r="L48" s="361" t="s">
        <v>533</v>
      </c>
      <c r="M48" s="361">
        <v>0</v>
      </c>
      <c r="N48" s="172"/>
      <c r="O48" s="292"/>
      <c r="P48" s="362"/>
    </row>
    <row r="49" spans="1:20" s="69" customFormat="1" ht="30" customHeight="1" x14ac:dyDescent="0.2">
      <c r="A49" s="167" t="s">
        <v>266</v>
      </c>
      <c r="B49" s="168" t="s">
        <v>35</v>
      </c>
      <c r="C49" s="169"/>
      <c r="D49" s="170"/>
      <c r="E49" s="340"/>
      <c r="F49" s="169"/>
      <c r="G49" s="340"/>
      <c r="H49" s="203">
        <v>9815</v>
      </c>
      <c r="I49" s="203">
        <v>9815</v>
      </c>
      <c r="J49" s="203">
        <v>9815</v>
      </c>
      <c r="K49" s="203">
        <v>9815</v>
      </c>
      <c r="L49" s="200">
        <f>COUNTIF(L50:L55,"x")</f>
        <v>6</v>
      </c>
      <c r="M49" s="200">
        <f>COUNTIF(M50:M55,"x")</f>
        <v>0</v>
      </c>
      <c r="N49" s="168"/>
      <c r="O49" s="291"/>
      <c r="P49" s="360"/>
      <c r="Q49" s="290"/>
      <c r="R49" s="290"/>
      <c r="S49" s="290"/>
      <c r="T49" s="290"/>
    </row>
    <row r="50" spans="1:20" ht="35.25" customHeight="1" outlineLevel="1" x14ac:dyDescent="0.2">
      <c r="A50" s="171" t="s">
        <v>20</v>
      </c>
      <c r="B50" s="172" t="s">
        <v>246</v>
      </c>
      <c r="C50" s="173" t="s">
        <v>1144</v>
      </c>
      <c r="D50" s="173" t="s">
        <v>1222</v>
      </c>
      <c r="E50" s="316" t="s">
        <v>1068</v>
      </c>
      <c r="F50" s="173" t="s">
        <v>1223</v>
      </c>
      <c r="G50" s="316"/>
      <c r="H50" s="343">
        <v>3861</v>
      </c>
      <c r="I50" s="343">
        <v>3861</v>
      </c>
      <c r="J50" s="343">
        <v>3861</v>
      </c>
      <c r="K50" s="343">
        <v>3861</v>
      </c>
      <c r="L50" s="361" t="s">
        <v>533</v>
      </c>
      <c r="M50" s="361">
        <v>0</v>
      </c>
      <c r="N50" s="172"/>
      <c r="O50" s="292"/>
      <c r="P50" s="362"/>
    </row>
    <row r="51" spans="1:20" ht="35.25" customHeight="1" outlineLevel="1" x14ac:dyDescent="0.2">
      <c r="A51" s="171" t="s">
        <v>22</v>
      </c>
      <c r="B51" s="172" t="s">
        <v>1224</v>
      </c>
      <c r="C51" s="316" t="s">
        <v>1062</v>
      </c>
      <c r="D51" s="316" t="s">
        <v>1225</v>
      </c>
      <c r="E51" s="316">
        <v>2022</v>
      </c>
      <c r="F51" s="173" t="s">
        <v>1226</v>
      </c>
      <c r="G51" s="316" t="s">
        <v>1227</v>
      </c>
      <c r="H51" s="343">
        <v>1000</v>
      </c>
      <c r="I51" s="343">
        <v>1000</v>
      </c>
      <c r="J51" s="343">
        <v>1000</v>
      </c>
      <c r="K51" s="343">
        <v>1000</v>
      </c>
      <c r="L51" s="361" t="s">
        <v>533</v>
      </c>
      <c r="M51" s="361">
        <v>0</v>
      </c>
      <c r="N51" s="172"/>
      <c r="O51" s="292"/>
      <c r="P51" s="362"/>
    </row>
    <row r="52" spans="1:20" ht="35.25" customHeight="1" outlineLevel="1" x14ac:dyDescent="0.2">
      <c r="A52" s="171" t="s">
        <v>24</v>
      </c>
      <c r="B52" s="172" t="s">
        <v>267</v>
      </c>
      <c r="C52" s="316" t="s">
        <v>1062</v>
      </c>
      <c r="D52" s="316" t="s">
        <v>144</v>
      </c>
      <c r="E52" s="316">
        <v>2022</v>
      </c>
      <c r="F52" s="173" t="s">
        <v>1228</v>
      </c>
      <c r="G52" s="316" t="s">
        <v>1229</v>
      </c>
      <c r="H52" s="343">
        <v>721</v>
      </c>
      <c r="I52" s="343">
        <v>721</v>
      </c>
      <c r="J52" s="343">
        <v>721</v>
      </c>
      <c r="K52" s="343">
        <v>721</v>
      </c>
      <c r="L52" s="361" t="s">
        <v>533</v>
      </c>
      <c r="M52" s="361">
        <v>0</v>
      </c>
      <c r="N52" s="172"/>
      <c r="O52" s="292"/>
      <c r="P52" s="362"/>
    </row>
    <row r="53" spans="1:20" ht="35.25" customHeight="1" outlineLevel="1" x14ac:dyDescent="0.2">
      <c r="A53" s="171" t="s">
        <v>67</v>
      </c>
      <c r="B53" s="172" t="s">
        <v>1230</v>
      </c>
      <c r="C53" s="316" t="s">
        <v>1062</v>
      </c>
      <c r="D53" s="316" t="s">
        <v>1225</v>
      </c>
      <c r="E53" s="316">
        <v>2023</v>
      </c>
      <c r="F53" s="173" t="s">
        <v>1231</v>
      </c>
      <c r="G53" s="316" t="s">
        <v>1232</v>
      </c>
      <c r="H53" s="343">
        <v>3000</v>
      </c>
      <c r="I53" s="343">
        <v>3000</v>
      </c>
      <c r="J53" s="343">
        <v>3000</v>
      </c>
      <c r="K53" s="343">
        <v>3000</v>
      </c>
      <c r="L53" s="361" t="s">
        <v>533</v>
      </c>
      <c r="M53" s="361">
        <v>0</v>
      </c>
      <c r="N53" s="172"/>
      <c r="O53" s="292"/>
      <c r="P53" s="362"/>
    </row>
    <row r="54" spans="1:20" ht="35.25" customHeight="1" outlineLevel="1" x14ac:dyDescent="0.2">
      <c r="A54" s="171" t="s">
        <v>68</v>
      </c>
      <c r="B54" s="172" t="s">
        <v>1233</v>
      </c>
      <c r="C54" s="316" t="s">
        <v>1062</v>
      </c>
      <c r="D54" s="316" t="s">
        <v>1234</v>
      </c>
      <c r="E54" s="316">
        <v>2023</v>
      </c>
      <c r="F54" s="173" t="s">
        <v>1235</v>
      </c>
      <c r="G54" s="316" t="s">
        <v>1236</v>
      </c>
      <c r="H54" s="343">
        <v>733</v>
      </c>
      <c r="I54" s="343">
        <v>733</v>
      </c>
      <c r="J54" s="343">
        <v>733</v>
      </c>
      <c r="K54" s="343">
        <v>733</v>
      </c>
      <c r="L54" s="361" t="s">
        <v>533</v>
      </c>
      <c r="M54" s="361">
        <v>0</v>
      </c>
      <c r="N54" s="172"/>
      <c r="O54" s="292"/>
      <c r="P54" s="362"/>
    </row>
    <row r="55" spans="1:20" ht="35.25" customHeight="1" outlineLevel="1" x14ac:dyDescent="0.2">
      <c r="A55" s="171" t="s">
        <v>69</v>
      </c>
      <c r="B55" s="172" t="s">
        <v>1237</v>
      </c>
      <c r="C55" s="316" t="s">
        <v>1062</v>
      </c>
      <c r="D55" s="316" t="s">
        <v>143</v>
      </c>
      <c r="E55" s="316">
        <v>2023</v>
      </c>
      <c r="F55" s="173" t="s">
        <v>1238</v>
      </c>
      <c r="G55" s="316" t="s">
        <v>1229</v>
      </c>
      <c r="H55" s="343">
        <v>500</v>
      </c>
      <c r="I55" s="343">
        <v>500</v>
      </c>
      <c r="J55" s="343">
        <v>500</v>
      </c>
      <c r="K55" s="343">
        <v>500</v>
      </c>
      <c r="L55" s="361" t="s">
        <v>533</v>
      </c>
      <c r="M55" s="361">
        <v>0</v>
      </c>
      <c r="N55" s="172"/>
      <c r="O55" s="292"/>
      <c r="P55" s="362"/>
    </row>
    <row r="56" spans="1:20" s="69" customFormat="1" ht="30" customHeight="1" x14ac:dyDescent="0.2">
      <c r="A56" s="167" t="s">
        <v>268</v>
      </c>
      <c r="B56" s="168" t="s">
        <v>23</v>
      </c>
      <c r="C56" s="169"/>
      <c r="D56" s="170"/>
      <c r="E56" s="340"/>
      <c r="F56" s="169"/>
      <c r="G56" s="340"/>
      <c r="H56" s="203">
        <v>13637.844000000001</v>
      </c>
      <c r="I56" s="203">
        <v>12398.04</v>
      </c>
      <c r="J56" s="203">
        <v>13637.844000000001</v>
      </c>
      <c r="K56" s="203">
        <v>12398</v>
      </c>
      <c r="L56" s="200">
        <f>COUNTIF(L57:L60,"x")</f>
        <v>4</v>
      </c>
      <c r="M56" s="200">
        <f>COUNTIF(M57:M60,"x")</f>
        <v>0</v>
      </c>
      <c r="N56" s="168"/>
      <c r="O56" s="291"/>
      <c r="P56" s="360"/>
      <c r="Q56" s="290"/>
      <c r="R56" s="290"/>
      <c r="S56" s="290"/>
      <c r="T56" s="290"/>
    </row>
    <row r="57" spans="1:20" ht="35.25" customHeight="1" outlineLevel="1" x14ac:dyDescent="0.2">
      <c r="A57" s="171" t="s">
        <v>20</v>
      </c>
      <c r="B57" s="172" t="s">
        <v>246</v>
      </c>
      <c r="C57" s="316" t="s">
        <v>1144</v>
      </c>
      <c r="D57" s="316" t="s">
        <v>263</v>
      </c>
      <c r="E57" s="316" t="s">
        <v>1068</v>
      </c>
      <c r="F57" s="316" t="s">
        <v>1239</v>
      </c>
      <c r="G57" s="316" t="s">
        <v>1240</v>
      </c>
      <c r="H57" s="343">
        <v>3813.7439999999997</v>
      </c>
      <c r="I57" s="343">
        <v>3467.04</v>
      </c>
      <c r="J57" s="343">
        <v>3813.7439999999997</v>
      </c>
      <c r="K57" s="343">
        <v>3468</v>
      </c>
      <c r="L57" s="361" t="s">
        <v>533</v>
      </c>
      <c r="M57" s="361">
        <v>0</v>
      </c>
      <c r="N57" s="172"/>
      <c r="O57" s="292"/>
      <c r="P57" s="362"/>
    </row>
    <row r="58" spans="1:20" ht="47.25" customHeight="1" outlineLevel="1" x14ac:dyDescent="0.2">
      <c r="A58" s="171" t="s">
        <v>22</v>
      </c>
      <c r="B58" s="172" t="s">
        <v>269</v>
      </c>
      <c r="C58" s="316" t="s">
        <v>1190</v>
      </c>
      <c r="D58" s="316" t="s">
        <v>1241</v>
      </c>
      <c r="E58" s="316">
        <v>2022</v>
      </c>
      <c r="F58" s="316" t="s">
        <v>988</v>
      </c>
      <c r="G58" s="316" t="s">
        <v>1242</v>
      </c>
      <c r="H58" s="343">
        <v>2090</v>
      </c>
      <c r="I58" s="343">
        <v>1900</v>
      </c>
      <c r="J58" s="343">
        <v>2090</v>
      </c>
      <c r="K58" s="343">
        <v>1900</v>
      </c>
      <c r="L58" s="361" t="s">
        <v>533</v>
      </c>
      <c r="M58" s="361">
        <v>0</v>
      </c>
      <c r="N58" s="172"/>
      <c r="O58" s="292"/>
      <c r="P58" s="362"/>
    </row>
    <row r="59" spans="1:20" ht="45" customHeight="1" outlineLevel="1" x14ac:dyDescent="0.2">
      <c r="A59" s="171" t="s">
        <v>24</v>
      </c>
      <c r="B59" s="172" t="s">
        <v>271</v>
      </c>
      <c r="C59" s="316" t="s">
        <v>1190</v>
      </c>
      <c r="D59" s="316" t="s">
        <v>1243</v>
      </c>
      <c r="E59" s="316" t="s">
        <v>521</v>
      </c>
      <c r="F59" s="316" t="s">
        <v>1244</v>
      </c>
      <c r="G59" s="316" t="s">
        <v>1245</v>
      </c>
      <c r="H59" s="343">
        <v>2104.3000000000002</v>
      </c>
      <c r="I59" s="343">
        <v>1913</v>
      </c>
      <c r="J59" s="343">
        <v>2104.3000000000002</v>
      </c>
      <c r="K59" s="343">
        <v>1913</v>
      </c>
      <c r="L59" s="361" t="s">
        <v>533</v>
      </c>
      <c r="M59" s="361">
        <v>0</v>
      </c>
      <c r="N59" s="172"/>
      <c r="O59" s="292"/>
      <c r="P59" s="362"/>
    </row>
    <row r="60" spans="1:20" ht="45" customHeight="1" outlineLevel="1" x14ac:dyDescent="0.2">
      <c r="A60" s="171" t="s">
        <v>67</v>
      </c>
      <c r="B60" s="172" t="s">
        <v>1246</v>
      </c>
      <c r="C60" s="316" t="s">
        <v>1190</v>
      </c>
      <c r="D60" s="316" t="s">
        <v>1247</v>
      </c>
      <c r="E60" s="316" t="s">
        <v>784</v>
      </c>
      <c r="F60" s="316" t="s">
        <v>1248</v>
      </c>
      <c r="G60" s="316" t="s">
        <v>1249</v>
      </c>
      <c r="H60" s="343">
        <v>5629.8</v>
      </c>
      <c r="I60" s="343">
        <v>5118</v>
      </c>
      <c r="J60" s="343">
        <v>5629.8</v>
      </c>
      <c r="K60" s="343">
        <v>5117</v>
      </c>
      <c r="L60" s="361" t="s">
        <v>533</v>
      </c>
      <c r="M60" s="361">
        <v>0</v>
      </c>
      <c r="N60" s="172"/>
      <c r="O60" s="292"/>
      <c r="P60" s="362"/>
    </row>
    <row r="61" spans="1:20" s="69" customFormat="1" ht="30" customHeight="1" x14ac:dyDescent="0.2">
      <c r="A61" s="167" t="s">
        <v>272</v>
      </c>
      <c r="B61" s="168" t="s">
        <v>32</v>
      </c>
      <c r="C61" s="169"/>
      <c r="D61" s="170"/>
      <c r="E61" s="340"/>
      <c r="F61" s="169"/>
      <c r="G61" s="340"/>
      <c r="H61" s="203">
        <v>4174.0600000000004</v>
      </c>
      <c r="I61" s="203">
        <v>3770.6</v>
      </c>
      <c r="J61" s="203">
        <v>4147.66</v>
      </c>
      <c r="K61" s="203">
        <v>3771</v>
      </c>
      <c r="L61" s="200">
        <f>COUNTIF(L62:L63,"x")</f>
        <v>2</v>
      </c>
      <c r="M61" s="200">
        <f>COUNTIF(M62:M63,"x")</f>
        <v>0</v>
      </c>
      <c r="N61" s="168"/>
      <c r="O61" s="291"/>
      <c r="P61" s="360"/>
      <c r="Q61" s="290"/>
      <c r="R61" s="290"/>
      <c r="S61" s="290"/>
      <c r="T61" s="290"/>
    </row>
    <row r="62" spans="1:20" ht="54.75" customHeight="1" outlineLevel="1" x14ac:dyDescent="0.2">
      <c r="A62" s="171" t="s">
        <v>20</v>
      </c>
      <c r="B62" s="172" t="s">
        <v>273</v>
      </c>
      <c r="C62" s="316" t="s">
        <v>1056</v>
      </c>
      <c r="D62" s="316" t="s">
        <v>1250</v>
      </c>
      <c r="E62" s="316" t="s">
        <v>1068</v>
      </c>
      <c r="F62" s="316" t="s">
        <v>1251</v>
      </c>
      <c r="G62" s="316" t="s">
        <v>1252</v>
      </c>
      <c r="H62" s="343">
        <v>874.06000000000006</v>
      </c>
      <c r="I62" s="343">
        <v>794.6</v>
      </c>
      <c r="J62" s="343">
        <v>874.06000000000006</v>
      </c>
      <c r="K62" s="343">
        <v>795</v>
      </c>
      <c r="L62" s="361" t="s">
        <v>533</v>
      </c>
      <c r="M62" s="361">
        <v>0</v>
      </c>
      <c r="N62" s="172"/>
      <c r="O62" s="292"/>
      <c r="P62" s="362"/>
    </row>
    <row r="63" spans="1:20" ht="54.75" customHeight="1" outlineLevel="1" x14ac:dyDescent="0.2">
      <c r="A63" s="171" t="s">
        <v>22</v>
      </c>
      <c r="B63" s="172" t="s">
        <v>274</v>
      </c>
      <c r="C63" s="316" t="s">
        <v>1253</v>
      </c>
      <c r="D63" s="316" t="s">
        <v>124</v>
      </c>
      <c r="E63" s="316" t="s">
        <v>542</v>
      </c>
      <c r="F63" s="316" t="s">
        <v>1254</v>
      </c>
      <c r="G63" s="316" t="s">
        <v>1255</v>
      </c>
      <c r="H63" s="343">
        <v>3300</v>
      </c>
      <c r="I63" s="343">
        <v>2976</v>
      </c>
      <c r="J63" s="343">
        <v>3273.6</v>
      </c>
      <c r="K63" s="343">
        <v>2976</v>
      </c>
      <c r="L63" s="361" t="s">
        <v>533</v>
      </c>
      <c r="M63" s="361">
        <v>0</v>
      </c>
      <c r="N63" s="172"/>
      <c r="O63" s="292"/>
      <c r="P63" s="362"/>
    </row>
    <row r="64" spans="1:20" s="69" customFormat="1" ht="30" customHeight="1" x14ac:dyDescent="0.2">
      <c r="A64" s="167" t="s">
        <v>275</v>
      </c>
      <c r="B64" s="168" t="s">
        <v>29</v>
      </c>
      <c r="C64" s="169"/>
      <c r="D64" s="170"/>
      <c r="E64" s="340"/>
      <c r="F64" s="169"/>
      <c r="G64" s="340"/>
      <c r="H64" s="203">
        <v>4420.6124112008074</v>
      </c>
      <c r="I64" s="203">
        <v>4018.7385556370978</v>
      </c>
      <c r="J64" s="203">
        <v>4420.6124112008074</v>
      </c>
      <c r="K64" s="203">
        <v>4017.7385556370978</v>
      </c>
      <c r="L64" s="200">
        <f>COUNTIF(L65:L68,"x")</f>
        <v>4</v>
      </c>
      <c r="M64" s="200">
        <f>COUNTIF(M65:M68,"x")</f>
        <v>0</v>
      </c>
      <c r="N64" s="168"/>
      <c r="O64" s="291"/>
      <c r="P64" s="360"/>
      <c r="Q64" s="290"/>
      <c r="R64" s="290"/>
      <c r="S64" s="290"/>
      <c r="T64" s="290"/>
    </row>
    <row r="65" spans="1:20" ht="40.5" customHeight="1" outlineLevel="1" x14ac:dyDescent="0.2">
      <c r="A65" s="171" t="s">
        <v>20</v>
      </c>
      <c r="B65" s="178" t="s">
        <v>246</v>
      </c>
      <c r="C65" s="316" t="s">
        <v>1256</v>
      </c>
      <c r="D65" s="316" t="s">
        <v>3084</v>
      </c>
      <c r="E65" s="316" t="s">
        <v>1068</v>
      </c>
      <c r="F65" s="316" t="s">
        <v>1183</v>
      </c>
      <c r="G65" s="316" t="s">
        <v>1257</v>
      </c>
      <c r="H65" s="343">
        <v>1146.4679112008075</v>
      </c>
      <c r="I65" s="343">
        <v>1042.2435556370976</v>
      </c>
      <c r="J65" s="343">
        <v>1146.4679112008075</v>
      </c>
      <c r="K65" s="343">
        <v>1042.2435556370976</v>
      </c>
      <c r="L65" s="361" t="s">
        <v>533</v>
      </c>
      <c r="M65" s="361">
        <v>0</v>
      </c>
      <c r="N65" s="172"/>
    </row>
    <row r="66" spans="1:20" ht="40.5" customHeight="1" outlineLevel="1" x14ac:dyDescent="0.2">
      <c r="A66" s="171" t="s">
        <v>22</v>
      </c>
      <c r="B66" s="178" t="s">
        <v>276</v>
      </c>
      <c r="C66" s="316" t="s">
        <v>1258</v>
      </c>
      <c r="D66" s="316" t="s">
        <v>66</v>
      </c>
      <c r="E66" s="316">
        <v>2022</v>
      </c>
      <c r="F66" s="316" t="s">
        <v>1186</v>
      </c>
      <c r="G66" s="316" t="s">
        <v>1259</v>
      </c>
      <c r="H66" s="343">
        <v>912.44450000000006</v>
      </c>
      <c r="I66" s="343">
        <v>829.495</v>
      </c>
      <c r="J66" s="343">
        <v>912.44450000000006</v>
      </c>
      <c r="K66" s="343">
        <v>829.495</v>
      </c>
      <c r="L66" s="361" t="s">
        <v>533</v>
      </c>
      <c r="M66" s="361">
        <v>0</v>
      </c>
      <c r="N66" s="172"/>
    </row>
    <row r="67" spans="1:20" s="69" customFormat="1" ht="40.5" customHeight="1" outlineLevel="1" x14ac:dyDescent="0.2">
      <c r="A67" s="171" t="s">
        <v>24</v>
      </c>
      <c r="B67" s="178" t="s">
        <v>1260</v>
      </c>
      <c r="C67" s="316" t="s">
        <v>1258</v>
      </c>
      <c r="D67" s="316" t="s">
        <v>66</v>
      </c>
      <c r="E67" s="316" t="s">
        <v>1261</v>
      </c>
      <c r="F67" s="316" t="s">
        <v>1186</v>
      </c>
      <c r="G67" s="316" t="s">
        <v>1259</v>
      </c>
      <c r="H67" s="343">
        <v>1155</v>
      </c>
      <c r="I67" s="343">
        <v>1050</v>
      </c>
      <c r="J67" s="343">
        <v>1155</v>
      </c>
      <c r="K67" s="343">
        <v>1050</v>
      </c>
      <c r="L67" s="361" t="s">
        <v>533</v>
      </c>
      <c r="M67" s="361">
        <v>0</v>
      </c>
      <c r="N67" s="168"/>
      <c r="O67" s="290"/>
      <c r="P67" s="358"/>
      <c r="Q67" s="290"/>
      <c r="R67" s="290"/>
      <c r="S67" s="290"/>
      <c r="T67" s="290"/>
    </row>
    <row r="68" spans="1:20" s="69" customFormat="1" ht="40.5" customHeight="1" outlineLevel="1" x14ac:dyDescent="0.2">
      <c r="A68" s="171" t="s">
        <v>67</v>
      </c>
      <c r="B68" s="178" t="s">
        <v>1262</v>
      </c>
      <c r="C68" s="316" t="s">
        <v>1258</v>
      </c>
      <c r="D68" s="316" t="s">
        <v>66</v>
      </c>
      <c r="E68" s="316" t="s">
        <v>646</v>
      </c>
      <c r="F68" s="316" t="s">
        <v>1186</v>
      </c>
      <c r="G68" s="316" t="s">
        <v>1259</v>
      </c>
      <c r="H68" s="343">
        <v>1206.7</v>
      </c>
      <c r="I68" s="343">
        <v>1097</v>
      </c>
      <c r="J68" s="343">
        <v>1206.7</v>
      </c>
      <c r="K68" s="343">
        <v>1096</v>
      </c>
      <c r="L68" s="361" t="s">
        <v>533</v>
      </c>
      <c r="M68" s="361">
        <v>0</v>
      </c>
      <c r="N68" s="168"/>
      <c r="O68" s="290"/>
      <c r="P68" s="358"/>
      <c r="Q68" s="290"/>
      <c r="R68" s="290"/>
      <c r="S68" s="290"/>
      <c r="T68" s="290"/>
    </row>
    <row r="69" spans="1:20" s="69" customFormat="1" ht="32.25" customHeight="1" x14ac:dyDescent="0.2">
      <c r="A69" s="165">
        <v>2</v>
      </c>
      <c r="B69" s="166" t="s">
        <v>277</v>
      </c>
      <c r="C69" s="166"/>
      <c r="D69" s="166"/>
      <c r="E69" s="166"/>
      <c r="F69" s="166"/>
      <c r="G69" s="166"/>
      <c r="H69" s="202">
        <f>SUM(H70,H75,H78,H80,H82,H84,H89,H92)</f>
        <v>426213.3</v>
      </c>
      <c r="I69" s="202">
        <f t="shared" ref="I69:M69" si="2">SUM(I70,I75,I78,I80,I82,I84,I89,I92)</f>
        <v>387653</v>
      </c>
      <c r="J69" s="202">
        <f t="shared" si="2"/>
        <v>426128.6</v>
      </c>
      <c r="K69" s="202">
        <f t="shared" si="2"/>
        <v>387653</v>
      </c>
      <c r="L69" s="359">
        <f t="shared" si="2"/>
        <v>16</v>
      </c>
      <c r="M69" s="359">
        <f t="shared" si="2"/>
        <v>0</v>
      </c>
      <c r="N69" s="166"/>
      <c r="O69" s="290"/>
      <c r="P69" s="358"/>
      <c r="Q69" s="290"/>
      <c r="R69" s="290"/>
      <c r="S69" s="290"/>
      <c r="T69" s="290"/>
    </row>
    <row r="70" spans="1:20" s="69" customFormat="1" ht="30" customHeight="1" x14ac:dyDescent="0.2">
      <c r="A70" s="167" t="s">
        <v>28</v>
      </c>
      <c r="B70" s="168" t="s">
        <v>21</v>
      </c>
      <c r="C70" s="169"/>
      <c r="D70" s="170"/>
      <c r="E70" s="340"/>
      <c r="F70" s="169"/>
      <c r="G70" s="340"/>
      <c r="H70" s="203">
        <v>76800.899999999994</v>
      </c>
      <c r="I70" s="203">
        <v>69819</v>
      </c>
      <c r="J70" s="203">
        <v>76800.899999999994</v>
      </c>
      <c r="K70" s="203">
        <v>69819</v>
      </c>
      <c r="L70" s="200">
        <f>COUNTIF(L71:L74,"x")</f>
        <v>4</v>
      </c>
      <c r="M70" s="200">
        <f>COUNTIF(M71:M74,"x")</f>
        <v>0</v>
      </c>
      <c r="N70" s="168"/>
      <c r="O70" s="290"/>
      <c r="P70" s="358"/>
      <c r="Q70" s="290"/>
      <c r="R70" s="290"/>
      <c r="S70" s="290"/>
      <c r="T70" s="290"/>
    </row>
    <row r="71" spans="1:20" ht="52.5" customHeight="1" outlineLevel="1" x14ac:dyDescent="0.2">
      <c r="A71" s="171" t="s">
        <v>20</v>
      </c>
      <c r="B71" s="172" t="s">
        <v>1263</v>
      </c>
      <c r="C71" s="173" t="s">
        <v>512</v>
      </c>
      <c r="D71" s="316" t="s">
        <v>1069</v>
      </c>
      <c r="E71" s="316">
        <v>2022</v>
      </c>
      <c r="F71" s="173" t="s">
        <v>1070</v>
      </c>
      <c r="G71" s="316" t="s">
        <v>1264</v>
      </c>
      <c r="H71" s="343">
        <v>2640</v>
      </c>
      <c r="I71" s="343">
        <v>2400</v>
      </c>
      <c r="J71" s="343">
        <v>2640</v>
      </c>
      <c r="K71" s="343">
        <v>2400</v>
      </c>
      <c r="L71" s="361" t="s">
        <v>533</v>
      </c>
      <c r="M71" s="361">
        <v>0</v>
      </c>
      <c r="N71" s="316"/>
      <c r="Q71" s="289">
        <v>2582</v>
      </c>
    </row>
    <row r="72" spans="1:20" ht="68.25" customHeight="1" outlineLevel="1" x14ac:dyDescent="0.2">
      <c r="A72" s="171" t="s">
        <v>22</v>
      </c>
      <c r="B72" s="172" t="s">
        <v>278</v>
      </c>
      <c r="C72" s="173" t="s">
        <v>512</v>
      </c>
      <c r="D72" s="316" t="s">
        <v>55</v>
      </c>
      <c r="E72" s="316" t="s">
        <v>542</v>
      </c>
      <c r="F72" s="173" t="s">
        <v>1071</v>
      </c>
      <c r="G72" s="316" t="s">
        <v>1072</v>
      </c>
      <c r="H72" s="343">
        <v>37310.9</v>
      </c>
      <c r="I72" s="343">
        <v>33919</v>
      </c>
      <c r="J72" s="343">
        <v>37310.9</v>
      </c>
      <c r="K72" s="343">
        <v>33919</v>
      </c>
      <c r="L72" s="361" t="s">
        <v>533</v>
      </c>
      <c r="M72" s="361">
        <v>0</v>
      </c>
      <c r="N72" s="316"/>
    </row>
    <row r="73" spans="1:20" ht="52.5" customHeight="1" outlineLevel="1" x14ac:dyDescent="0.2">
      <c r="A73" s="171" t="s">
        <v>24</v>
      </c>
      <c r="B73" s="172" t="s">
        <v>279</v>
      </c>
      <c r="C73" s="173" t="s">
        <v>512</v>
      </c>
      <c r="D73" s="316" t="s">
        <v>1265</v>
      </c>
      <c r="E73" s="316" t="s">
        <v>542</v>
      </c>
      <c r="F73" s="173" t="s">
        <v>1073</v>
      </c>
      <c r="G73" s="316" t="s">
        <v>1074</v>
      </c>
      <c r="H73" s="343">
        <v>22000</v>
      </c>
      <c r="I73" s="343">
        <v>20000</v>
      </c>
      <c r="J73" s="343">
        <v>22000</v>
      </c>
      <c r="K73" s="343">
        <v>20000</v>
      </c>
      <c r="L73" s="361" t="s">
        <v>533</v>
      </c>
      <c r="M73" s="361">
        <v>0</v>
      </c>
      <c r="N73" s="316"/>
    </row>
    <row r="74" spans="1:20" ht="52.5" customHeight="1" outlineLevel="1" x14ac:dyDescent="0.2">
      <c r="A74" s="171" t="s">
        <v>67</v>
      </c>
      <c r="B74" s="172" t="s">
        <v>1266</v>
      </c>
      <c r="C74" s="173" t="s">
        <v>512</v>
      </c>
      <c r="D74" s="316" t="s">
        <v>59</v>
      </c>
      <c r="E74" s="316" t="s">
        <v>784</v>
      </c>
      <c r="F74" s="173" t="s">
        <v>1075</v>
      </c>
      <c r="G74" s="316" t="s">
        <v>1074</v>
      </c>
      <c r="H74" s="343">
        <v>14850</v>
      </c>
      <c r="I74" s="343">
        <v>13500</v>
      </c>
      <c r="J74" s="343">
        <v>14850</v>
      </c>
      <c r="K74" s="343">
        <v>13500</v>
      </c>
      <c r="L74" s="361" t="s">
        <v>533</v>
      </c>
      <c r="M74" s="361">
        <v>0</v>
      </c>
      <c r="N74" s="316"/>
    </row>
    <row r="75" spans="1:20" s="69" customFormat="1" ht="30" customHeight="1" x14ac:dyDescent="0.2">
      <c r="A75" s="167" t="s">
        <v>202</v>
      </c>
      <c r="B75" s="168" t="s">
        <v>34</v>
      </c>
      <c r="C75" s="169"/>
      <c r="D75" s="170"/>
      <c r="E75" s="340"/>
      <c r="F75" s="169"/>
      <c r="G75" s="340"/>
      <c r="H75" s="203">
        <v>35988.699999999997</v>
      </c>
      <c r="I75" s="203">
        <v>32117</v>
      </c>
      <c r="J75" s="203">
        <v>35988.699999999997</v>
      </c>
      <c r="K75" s="203">
        <v>32117</v>
      </c>
      <c r="L75" s="200">
        <f>COUNTIF(L76:L77,"x")</f>
        <v>2</v>
      </c>
      <c r="M75" s="200">
        <f>COUNTIF(M76:M77,"x")</f>
        <v>0</v>
      </c>
      <c r="N75" s="168"/>
      <c r="O75" s="290"/>
      <c r="P75" s="358"/>
      <c r="Q75" s="290"/>
      <c r="R75" s="290"/>
      <c r="S75" s="290"/>
      <c r="T75" s="290"/>
    </row>
    <row r="76" spans="1:20" ht="51.75" customHeight="1" outlineLevel="1" x14ac:dyDescent="0.2">
      <c r="A76" s="171" t="s">
        <v>20</v>
      </c>
      <c r="B76" s="172" t="s">
        <v>280</v>
      </c>
      <c r="C76" s="316" t="s">
        <v>1062</v>
      </c>
      <c r="D76" s="316" t="s">
        <v>1267</v>
      </c>
      <c r="E76" s="316" t="s">
        <v>542</v>
      </c>
      <c r="F76" s="173" t="s">
        <v>1076</v>
      </c>
      <c r="G76" s="316" t="s">
        <v>1077</v>
      </c>
      <c r="H76" s="343">
        <v>30488.7</v>
      </c>
      <c r="I76" s="343">
        <v>27317</v>
      </c>
      <c r="J76" s="343">
        <v>30488.7</v>
      </c>
      <c r="K76" s="343">
        <v>27317</v>
      </c>
      <c r="L76" s="361" t="s">
        <v>533</v>
      </c>
      <c r="M76" s="361">
        <v>0</v>
      </c>
      <c r="N76" s="172"/>
      <c r="Q76" s="289">
        <v>350</v>
      </c>
    </row>
    <row r="77" spans="1:20" ht="51.75" customHeight="1" outlineLevel="1" x14ac:dyDescent="0.2">
      <c r="A77" s="171" t="s">
        <v>22</v>
      </c>
      <c r="B77" s="172" t="s">
        <v>1078</v>
      </c>
      <c r="C77" s="316" t="s">
        <v>1062</v>
      </c>
      <c r="D77" s="316" t="s">
        <v>1268</v>
      </c>
      <c r="E77" s="316" t="s">
        <v>576</v>
      </c>
      <c r="F77" s="173" t="s">
        <v>1079</v>
      </c>
      <c r="G77" s="316" t="s">
        <v>1080</v>
      </c>
      <c r="H77" s="343">
        <v>5500</v>
      </c>
      <c r="I77" s="343">
        <v>4800</v>
      </c>
      <c r="J77" s="343">
        <v>5500</v>
      </c>
      <c r="K77" s="343">
        <v>4800</v>
      </c>
      <c r="L77" s="361" t="s">
        <v>533</v>
      </c>
      <c r="M77" s="361">
        <v>0</v>
      </c>
      <c r="N77" s="172"/>
    </row>
    <row r="78" spans="1:20" s="69" customFormat="1" ht="30" customHeight="1" x14ac:dyDescent="0.2">
      <c r="A78" s="167" t="s">
        <v>212</v>
      </c>
      <c r="B78" s="168" t="s">
        <v>25</v>
      </c>
      <c r="C78" s="169"/>
      <c r="D78" s="170"/>
      <c r="E78" s="340"/>
      <c r="F78" s="169"/>
      <c r="G78" s="340"/>
      <c r="H78" s="203">
        <v>55188</v>
      </c>
      <c r="I78" s="203">
        <v>50171</v>
      </c>
      <c r="J78" s="203">
        <v>55188</v>
      </c>
      <c r="K78" s="203">
        <v>50171</v>
      </c>
      <c r="L78" s="200">
        <f>COUNTIF(L79,"x")</f>
        <v>1</v>
      </c>
      <c r="M78" s="200">
        <f>COUNTIF(M79,"x")</f>
        <v>0</v>
      </c>
      <c r="N78" s="168"/>
      <c r="O78" s="290"/>
      <c r="P78" s="358"/>
      <c r="Q78" s="290"/>
      <c r="R78" s="290"/>
      <c r="S78" s="290"/>
      <c r="T78" s="290"/>
    </row>
    <row r="79" spans="1:20" ht="54" customHeight="1" outlineLevel="1" x14ac:dyDescent="0.2">
      <c r="A79" s="171" t="s">
        <v>20</v>
      </c>
      <c r="B79" s="172" t="s">
        <v>281</v>
      </c>
      <c r="C79" s="173" t="s">
        <v>1269</v>
      </c>
      <c r="D79" s="316" t="s">
        <v>1270</v>
      </c>
      <c r="E79" s="316" t="s">
        <v>542</v>
      </c>
      <c r="F79" s="173" t="s">
        <v>1081</v>
      </c>
      <c r="G79" s="316" t="s">
        <v>1082</v>
      </c>
      <c r="H79" s="343">
        <v>55188</v>
      </c>
      <c r="I79" s="343">
        <v>50171</v>
      </c>
      <c r="J79" s="343">
        <v>55188</v>
      </c>
      <c r="K79" s="343">
        <v>50171</v>
      </c>
      <c r="L79" s="361" t="s">
        <v>533</v>
      </c>
      <c r="M79" s="361"/>
      <c r="N79" s="172"/>
      <c r="Q79" s="289">
        <v>170</v>
      </c>
    </row>
    <row r="80" spans="1:20" s="69" customFormat="1" ht="30" customHeight="1" x14ac:dyDescent="0.2">
      <c r="A80" s="167" t="s">
        <v>252</v>
      </c>
      <c r="B80" s="168" t="s">
        <v>30</v>
      </c>
      <c r="C80" s="169"/>
      <c r="D80" s="170"/>
      <c r="E80" s="340"/>
      <c r="F80" s="169"/>
      <c r="G80" s="340"/>
      <c r="H80" s="203">
        <v>42344</v>
      </c>
      <c r="I80" s="203">
        <v>42344</v>
      </c>
      <c r="J80" s="203">
        <v>42344</v>
      </c>
      <c r="K80" s="203">
        <v>42344</v>
      </c>
      <c r="L80" s="200">
        <f>COUNTIF(L81,"x")</f>
        <v>1</v>
      </c>
      <c r="M80" s="200">
        <f>COUNTIF(M81,"x")</f>
        <v>0</v>
      </c>
      <c r="N80" s="168"/>
      <c r="O80" s="290"/>
      <c r="P80" s="358"/>
      <c r="Q80" s="290"/>
      <c r="R80" s="290"/>
      <c r="S80" s="290"/>
      <c r="T80" s="290"/>
    </row>
    <row r="81" spans="1:20" ht="54" customHeight="1" outlineLevel="1" x14ac:dyDescent="0.2">
      <c r="A81" s="171" t="s">
        <v>20</v>
      </c>
      <c r="B81" s="172" t="s">
        <v>1271</v>
      </c>
      <c r="C81" s="173" t="s">
        <v>1178</v>
      </c>
      <c r="D81" s="316" t="s">
        <v>1272</v>
      </c>
      <c r="E81" s="316" t="s">
        <v>1068</v>
      </c>
      <c r="F81" s="173" t="s">
        <v>1083</v>
      </c>
      <c r="G81" s="316" t="s">
        <v>1084</v>
      </c>
      <c r="H81" s="343">
        <v>42344</v>
      </c>
      <c r="I81" s="343">
        <v>42344</v>
      </c>
      <c r="J81" s="343">
        <v>42344</v>
      </c>
      <c r="K81" s="343">
        <v>42344</v>
      </c>
      <c r="L81" s="361" t="s">
        <v>533</v>
      </c>
      <c r="M81" s="361"/>
      <c r="N81" s="316"/>
      <c r="Q81" s="289">
        <v>144</v>
      </c>
    </row>
    <row r="82" spans="1:20" s="69" customFormat="1" ht="30" customHeight="1" x14ac:dyDescent="0.2">
      <c r="A82" s="167" t="s">
        <v>257</v>
      </c>
      <c r="B82" s="168" t="s">
        <v>31</v>
      </c>
      <c r="C82" s="169"/>
      <c r="D82" s="170"/>
      <c r="E82" s="340"/>
      <c r="F82" s="169"/>
      <c r="G82" s="340"/>
      <c r="H82" s="203">
        <v>36200</v>
      </c>
      <c r="I82" s="203">
        <v>29923</v>
      </c>
      <c r="J82" s="203">
        <v>36200</v>
      </c>
      <c r="K82" s="203">
        <v>29923</v>
      </c>
      <c r="L82" s="200">
        <f>COUNTIF(L83,"x")</f>
        <v>1</v>
      </c>
      <c r="M82" s="200">
        <f>COUNTIF(M83,"x")</f>
        <v>0</v>
      </c>
      <c r="N82" s="168"/>
      <c r="O82" s="290"/>
      <c r="P82" s="358"/>
      <c r="Q82" s="290"/>
      <c r="R82" s="290"/>
      <c r="S82" s="290"/>
      <c r="T82" s="290"/>
    </row>
    <row r="83" spans="1:20" ht="47.25" customHeight="1" outlineLevel="1" x14ac:dyDescent="0.2">
      <c r="A83" s="171" t="s">
        <v>20</v>
      </c>
      <c r="B83" s="172" t="s">
        <v>282</v>
      </c>
      <c r="C83" s="171" t="s">
        <v>1273</v>
      </c>
      <c r="D83" s="171" t="s">
        <v>1191</v>
      </c>
      <c r="E83" s="171" t="s">
        <v>542</v>
      </c>
      <c r="F83" s="173" t="s">
        <v>1085</v>
      </c>
      <c r="G83" s="171" t="s">
        <v>1086</v>
      </c>
      <c r="H83" s="331">
        <v>36200</v>
      </c>
      <c r="I83" s="331">
        <v>29923</v>
      </c>
      <c r="J83" s="331">
        <v>36200</v>
      </c>
      <c r="K83" s="331">
        <v>29923</v>
      </c>
      <c r="L83" s="361" t="s">
        <v>533</v>
      </c>
      <c r="M83" s="361"/>
      <c r="N83" s="172"/>
    </row>
    <row r="84" spans="1:20" s="69" customFormat="1" ht="30" customHeight="1" x14ac:dyDescent="0.2">
      <c r="A84" s="167" t="s">
        <v>262</v>
      </c>
      <c r="B84" s="168" t="s">
        <v>33</v>
      </c>
      <c r="C84" s="169"/>
      <c r="D84" s="170"/>
      <c r="E84" s="340"/>
      <c r="F84" s="169"/>
      <c r="G84" s="340"/>
      <c r="H84" s="203">
        <v>86720.700000000012</v>
      </c>
      <c r="I84" s="203">
        <v>78837</v>
      </c>
      <c r="J84" s="203">
        <v>86720.700000000012</v>
      </c>
      <c r="K84" s="203">
        <v>78837</v>
      </c>
      <c r="L84" s="200">
        <f>COUNTIF(L85:L88,"x")</f>
        <v>4</v>
      </c>
      <c r="M84" s="200">
        <f>COUNTIF(M85:M88,"x")</f>
        <v>0</v>
      </c>
      <c r="N84" s="168"/>
      <c r="O84" s="290"/>
      <c r="P84" s="358"/>
      <c r="Q84" s="290"/>
      <c r="R84" s="290"/>
      <c r="S84" s="290"/>
      <c r="T84" s="290"/>
    </row>
    <row r="85" spans="1:20" ht="47.25" customHeight="1" outlineLevel="1" x14ac:dyDescent="0.2">
      <c r="A85" s="171" t="s">
        <v>20</v>
      </c>
      <c r="B85" s="175" t="s">
        <v>1274</v>
      </c>
      <c r="C85" s="171" t="s">
        <v>1275</v>
      </c>
      <c r="D85" s="171" t="s">
        <v>1276</v>
      </c>
      <c r="E85" s="171" t="s">
        <v>1068</v>
      </c>
      <c r="F85" s="173" t="s">
        <v>1087</v>
      </c>
      <c r="G85" s="316" t="s">
        <v>1088</v>
      </c>
      <c r="H85" s="331">
        <v>4840</v>
      </c>
      <c r="I85" s="331">
        <v>4400</v>
      </c>
      <c r="J85" s="331">
        <v>4840</v>
      </c>
      <c r="K85" s="331">
        <v>4400</v>
      </c>
      <c r="L85" s="361" t="s">
        <v>533</v>
      </c>
      <c r="M85" s="361"/>
      <c r="N85" s="180"/>
    </row>
    <row r="86" spans="1:20" ht="60.75" customHeight="1" outlineLevel="1" x14ac:dyDescent="0.2">
      <c r="A86" s="171" t="s">
        <v>22</v>
      </c>
      <c r="B86" s="175" t="s">
        <v>283</v>
      </c>
      <c r="C86" s="171" t="s">
        <v>1275</v>
      </c>
      <c r="D86" s="171" t="s">
        <v>265</v>
      </c>
      <c r="E86" s="171" t="s">
        <v>542</v>
      </c>
      <c r="F86" s="173" t="s">
        <v>1089</v>
      </c>
      <c r="G86" s="171" t="s">
        <v>1086</v>
      </c>
      <c r="H86" s="331">
        <v>19585.5</v>
      </c>
      <c r="I86" s="331">
        <v>17805</v>
      </c>
      <c r="J86" s="331">
        <v>19585.5</v>
      </c>
      <c r="K86" s="331">
        <v>17805</v>
      </c>
      <c r="L86" s="361" t="s">
        <v>533</v>
      </c>
      <c r="M86" s="363">
        <v>0</v>
      </c>
      <c r="N86" s="180"/>
      <c r="Q86" s="289">
        <v>1459</v>
      </c>
    </row>
    <row r="87" spans="1:20" ht="47.25" customHeight="1" outlineLevel="1" x14ac:dyDescent="0.2">
      <c r="A87" s="171" t="s">
        <v>24</v>
      </c>
      <c r="B87" s="175" t="s">
        <v>284</v>
      </c>
      <c r="C87" s="171" t="s">
        <v>1275</v>
      </c>
      <c r="D87" s="171" t="s">
        <v>139</v>
      </c>
      <c r="E87" s="171" t="s">
        <v>542</v>
      </c>
      <c r="F87" s="173" t="s">
        <v>1090</v>
      </c>
      <c r="G87" s="171" t="s">
        <v>1091</v>
      </c>
      <c r="H87" s="331">
        <v>27720.000000000004</v>
      </c>
      <c r="I87" s="331">
        <v>25200</v>
      </c>
      <c r="J87" s="331">
        <v>27720.000000000004</v>
      </c>
      <c r="K87" s="331">
        <v>25200</v>
      </c>
      <c r="L87" s="361" t="s">
        <v>533</v>
      </c>
      <c r="M87" s="363">
        <v>0</v>
      </c>
      <c r="N87" s="180"/>
    </row>
    <row r="88" spans="1:20" ht="47.25" customHeight="1" outlineLevel="1" x14ac:dyDescent="0.2">
      <c r="A88" s="171" t="s">
        <v>67</v>
      </c>
      <c r="B88" s="175" t="s">
        <v>285</v>
      </c>
      <c r="C88" s="171" t="s">
        <v>1275</v>
      </c>
      <c r="D88" s="171" t="s">
        <v>140</v>
      </c>
      <c r="E88" s="171" t="s">
        <v>1068</v>
      </c>
      <c r="F88" s="173" t="s">
        <v>1092</v>
      </c>
      <c r="G88" s="171" t="s">
        <v>1074</v>
      </c>
      <c r="H88" s="331">
        <v>34575.200000000004</v>
      </c>
      <c r="I88" s="331">
        <v>31432</v>
      </c>
      <c r="J88" s="331">
        <v>34575.200000000004</v>
      </c>
      <c r="K88" s="331">
        <v>31432</v>
      </c>
      <c r="L88" s="361" t="s">
        <v>533</v>
      </c>
      <c r="M88" s="363">
        <v>0</v>
      </c>
      <c r="N88" s="180"/>
    </row>
    <row r="89" spans="1:20" s="69" customFormat="1" ht="30" customHeight="1" x14ac:dyDescent="0.2">
      <c r="A89" s="167" t="s">
        <v>266</v>
      </c>
      <c r="B89" s="168" t="s">
        <v>23</v>
      </c>
      <c r="C89" s="169"/>
      <c r="D89" s="170"/>
      <c r="E89" s="340"/>
      <c r="F89" s="169"/>
      <c r="G89" s="340"/>
      <c r="H89" s="203">
        <v>59971</v>
      </c>
      <c r="I89" s="203">
        <v>54519</v>
      </c>
      <c r="J89" s="203">
        <v>59971</v>
      </c>
      <c r="K89" s="203">
        <v>54519</v>
      </c>
      <c r="L89" s="200">
        <f>COUNTIF(L90:L91,"x")</f>
        <v>2</v>
      </c>
      <c r="M89" s="200">
        <f>COUNTIF(M90:M91,"x")</f>
        <v>0</v>
      </c>
      <c r="N89" s="168"/>
      <c r="O89" s="290"/>
      <c r="P89" s="358"/>
      <c r="Q89" s="290"/>
      <c r="R89" s="290"/>
      <c r="S89" s="290"/>
      <c r="T89" s="290"/>
    </row>
    <row r="90" spans="1:20" ht="47.25" customHeight="1" outlineLevel="1" x14ac:dyDescent="0.2">
      <c r="A90" s="171" t="s">
        <v>20</v>
      </c>
      <c r="B90" s="172" t="s">
        <v>286</v>
      </c>
      <c r="C90" s="171" t="s">
        <v>1190</v>
      </c>
      <c r="D90" s="171" t="s">
        <v>1277</v>
      </c>
      <c r="E90" s="171" t="s">
        <v>1068</v>
      </c>
      <c r="F90" s="173" t="s">
        <v>1093</v>
      </c>
      <c r="G90" s="316" t="s">
        <v>1094</v>
      </c>
      <c r="H90" s="331">
        <v>33572</v>
      </c>
      <c r="I90" s="331">
        <v>30520</v>
      </c>
      <c r="J90" s="331">
        <v>33572</v>
      </c>
      <c r="K90" s="331">
        <v>30520</v>
      </c>
      <c r="L90" s="361" t="s">
        <v>533</v>
      </c>
      <c r="M90" s="363">
        <v>0</v>
      </c>
      <c r="N90" s="180"/>
    </row>
    <row r="91" spans="1:20" ht="47.25" customHeight="1" outlineLevel="1" x14ac:dyDescent="0.2">
      <c r="A91" s="171" t="s">
        <v>22</v>
      </c>
      <c r="B91" s="175" t="s">
        <v>1278</v>
      </c>
      <c r="C91" s="171" t="s">
        <v>1190</v>
      </c>
      <c r="D91" s="171" t="s">
        <v>1279</v>
      </c>
      <c r="E91" s="171" t="s">
        <v>784</v>
      </c>
      <c r="F91" s="173" t="s">
        <v>1095</v>
      </c>
      <c r="G91" s="171" t="s">
        <v>1096</v>
      </c>
      <c r="H91" s="331">
        <v>26399</v>
      </c>
      <c r="I91" s="331">
        <v>23999</v>
      </c>
      <c r="J91" s="331">
        <v>26399</v>
      </c>
      <c r="K91" s="331">
        <v>23999</v>
      </c>
      <c r="L91" s="361" t="s">
        <v>533</v>
      </c>
      <c r="M91" s="363">
        <v>0</v>
      </c>
      <c r="N91" s="180"/>
    </row>
    <row r="92" spans="1:20" s="69" customFormat="1" ht="30" customHeight="1" x14ac:dyDescent="0.2">
      <c r="A92" s="167" t="s">
        <v>268</v>
      </c>
      <c r="B92" s="168" t="s">
        <v>32</v>
      </c>
      <c r="C92" s="169"/>
      <c r="D92" s="170"/>
      <c r="E92" s="340"/>
      <c r="F92" s="169"/>
      <c r="G92" s="340"/>
      <c r="H92" s="203">
        <v>33000</v>
      </c>
      <c r="I92" s="203">
        <v>29923</v>
      </c>
      <c r="J92" s="203">
        <v>32915.300000000003</v>
      </c>
      <c r="K92" s="203">
        <v>29923</v>
      </c>
      <c r="L92" s="200">
        <f>COUNTIF(L93,"x")</f>
        <v>1</v>
      </c>
      <c r="M92" s="200">
        <f>COUNTIF(M93,"x")</f>
        <v>0</v>
      </c>
      <c r="N92" s="168"/>
      <c r="O92" s="290"/>
      <c r="P92" s="358"/>
      <c r="Q92" s="290"/>
      <c r="R92" s="290"/>
      <c r="S92" s="290"/>
      <c r="T92" s="290"/>
    </row>
    <row r="93" spans="1:20" ht="54" customHeight="1" outlineLevel="1" x14ac:dyDescent="0.2">
      <c r="A93" s="171" t="s">
        <v>20</v>
      </c>
      <c r="B93" s="172" t="s">
        <v>287</v>
      </c>
      <c r="C93" s="171" t="s">
        <v>1062</v>
      </c>
      <c r="D93" s="171" t="s">
        <v>422</v>
      </c>
      <c r="E93" s="171" t="s">
        <v>1068</v>
      </c>
      <c r="F93" s="173" t="s">
        <v>1097</v>
      </c>
      <c r="G93" s="171" t="s">
        <v>1074</v>
      </c>
      <c r="H93" s="331">
        <v>33000</v>
      </c>
      <c r="I93" s="331">
        <v>29923</v>
      </c>
      <c r="J93" s="331">
        <v>32915.300000000003</v>
      </c>
      <c r="K93" s="331">
        <v>29923</v>
      </c>
      <c r="L93" s="361" t="s">
        <v>533</v>
      </c>
      <c r="M93" s="363">
        <v>0</v>
      </c>
      <c r="N93" s="180"/>
    </row>
    <row r="94" spans="1:20" s="69" customFormat="1" ht="63.75" customHeight="1" x14ac:dyDescent="0.2">
      <c r="A94" s="165">
        <v>3</v>
      </c>
      <c r="B94" s="166" t="s">
        <v>288</v>
      </c>
      <c r="C94" s="166"/>
      <c r="D94" s="166"/>
      <c r="E94" s="166"/>
      <c r="F94" s="166"/>
      <c r="G94" s="166"/>
      <c r="H94" s="202">
        <f>H95</f>
        <v>50000</v>
      </c>
      <c r="I94" s="202">
        <f t="shared" ref="I94:M95" si="3">I95</f>
        <v>29742</v>
      </c>
      <c r="J94" s="202">
        <f t="shared" si="3"/>
        <v>50000</v>
      </c>
      <c r="K94" s="202">
        <f t="shared" si="3"/>
        <v>29724</v>
      </c>
      <c r="L94" s="359">
        <f t="shared" si="3"/>
        <v>1</v>
      </c>
      <c r="M94" s="359">
        <f t="shared" si="3"/>
        <v>0</v>
      </c>
      <c r="N94" s="166"/>
      <c r="O94" s="290"/>
      <c r="P94" s="358"/>
      <c r="Q94" s="290"/>
      <c r="R94" s="290"/>
      <c r="S94" s="290"/>
      <c r="T94" s="290"/>
    </row>
    <row r="95" spans="1:20" s="69" customFormat="1" ht="78" customHeight="1" x14ac:dyDescent="0.2">
      <c r="A95" s="340" t="s">
        <v>1041</v>
      </c>
      <c r="B95" s="168" t="s">
        <v>1042</v>
      </c>
      <c r="C95" s="168"/>
      <c r="D95" s="168"/>
      <c r="E95" s="168"/>
      <c r="F95" s="168"/>
      <c r="G95" s="168"/>
      <c r="H95" s="203">
        <f>H96</f>
        <v>50000</v>
      </c>
      <c r="I95" s="203">
        <f t="shared" si="3"/>
        <v>29742</v>
      </c>
      <c r="J95" s="203">
        <f t="shared" si="3"/>
        <v>50000</v>
      </c>
      <c r="K95" s="203">
        <f t="shared" si="3"/>
        <v>29724</v>
      </c>
      <c r="L95" s="200">
        <f t="shared" si="3"/>
        <v>1</v>
      </c>
      <c r="M95" s="200">
        <f t="shared" si="3"/>
        <v>0</v>
      </c>
      <c r="N95" s="340"/>
      <c r="O95" s="290"/>
      <c r="P95" s="358"/>
      <c r="Q95" s="290"/>
      <c r="R95" s="290"/>
      <c r="S95" s="290"/>
      <c r="T95" s="290"/>
    </row>
    <row r="96" spans="1:20" s="69" customFormat="1" ht="30" customHeight="1" x14ac:dyDescent="0.2">
      <c r="A96" s="167" t="s">
        <v>28</v>
      </c>
      <c r="B96" s="168" t="s">
        <v>38</v>
      </c>
      <c r="C96" s="169"/>
      <c r="D96" s="170"/>
      <c r="E96" s="340"/>
      <c r="F96" s="169"/>
      <c r="G96" s="340"/>
      <c r="H96" s="203">
        <v>50000</v>
      </c>
      <c r="I96" s="203">
        <v>29742</v>
      </c>
      <c r="J96" s="203">
        <v>50000</v>
      </c>
      <c r="K96" s="203">
        <v>29724</v>
      </c>
      <c r="L96" s="200">
        <f>COUNTIF(L97,"x")</f>
        <v>1</v>
      </c>
      <c r="M96" s="200">
        <f>COUNTIF(M97,"x")</f>
        <v>0</v>
      </c>
      <c r="N96" s="168"/>
      <c r="O96" s="290"/>
      <c r="P96" s="358"/>
      <c r="Q96" s="290"/>
      <c r="R96" s="290"/>
      <c r="S96" s="290"/>
      <c r="T96" s="290"/>
    </row>
    <row r="97" spans="1:20" s="70" customFormat="1" ht="32.25" customHeight="1" outlineLevel="1" x14ac:dyDescent="0.25">
      <c r="A97" s="171" t="s">
        <v>1044</v>
      </c>
      <c r="B97" s="178" t="s">
        <v>289</v>
      </c>
      <c r="C97" s="521" t="s">
        <v>1280</v>
      </c>
      <c r="D97" s="521" t="s">
        <v>1281</v>
      </c>
      <c r="E97" s="521" t="s">
        <v>1068</v>
      </c>
      <c r="F97" s="521" t="s">
        <v>1282</v>
      </c>
      <c r="G97" s="521" t="s">
        <v>1283</v>
      </c>
      <c r="H97" s="526">
        <v>50000</v>
      </c>
      <c r="I97" s="526">
        <v>29742</v>
      </c>
      <c r="J97" s="526">
        <v>50000</v>
      </c>
      <c r="K97" s="526">
        <v>29724</v>
      </c>
      <c r="L97" s="527" t="s">
        <v>533</v>
      </c>
      <c r="M97" s="530">
        <v>0</v>
      </c>
      <c r="N97" s="522"/>
      <c r="O97" s="293"/>
      <c r="P97" s="329"/>
      <c r="Q97" s="293"/>
      <c r="R97" s="293"/>
      <c r="S97" s="293"/>
      <c r="T97" s="293"/>
    </row>
    <row r="98" spans="1:20" s="70" customFormat="1" ht="32.25" customHeight="1" outlineLevel="1" x14ac:dyDescent="0.25">
      <c r="A98" s="171" t="s">
        <v>1044</v>
      </c>
      <c r="B98" s="178" t="s">
        <v>290</v>
      </c>
      <c r="C98" s="521"/>
      <c r="D98" s="521"/>
      <c r="E98" s="521"/>
      <c r="F98" s="521">
        <v>0</v>
      </c>
      <c r="G98" s="521">
        <v>0</v>
      </c>
      <c r="H98" s="526"/>
      <c r="I98" s="526">
        <v>0</v>
      </c>
      <c r="J98" s="526"/>
      <c r="K98" s="526"/>
      <c r="L98" s="528"/>
      <c r="M98" s="530">
        <v>0</v>
      </c>
      <c r="N98" s="522"/>
      <c r="O98" s="293"/>
      <c r="P98" s="329"/>
      <c r="Q98" s="293"/>
      <c r="R98" s="293"/>
      <c r="S98" s="293"/>
      <c r="T98" s="293"/>
    </row>
    <row r="99" spans="1:20" s="70" customFormat="1" ht="32.25" customHeight="1" outlineLevel="1" x14ac:dyDescent="0.25">
      <c r="A99" s="171" t="s">
        <v>1044</v>
      </c>
      <c r="B99" s="178" t="s">
        <v>291</v>
      </c>
      <c r="C99" s="521"/>
      <c r="D99" s="521"/>
      <c r="E99" s="521"/>
      <c r="F99" s="521">
        <v>0</v>
      </c>
      <c r="G99" s="521">
        <v>0</v>
      </c>
      <c r="H99" s="526"/>
      <c r="I99" s="526">
        <v>0</v>
      </c>
      <c r="J99" s="526"/>
      <c r="K99" s="526"/>
      <c r="L99" s="529"/>
      <c r="M99" s="530">
        <v>0</v>
      </c>
      <c r="N99" s="522"/>
      <c r="O99" s="293"/>
      <c r="P99" s="329"/>
      <c r="Q99" s="293"/>
      <c r="R99" s="293"/>
      <c r="S99" s="293"/>
      <c r="T99" s="293"/>
    </row>
    <row r="100" spans="1:20" s="69" customFormat="1" ht="68.25" customHeight="1" x14ac:dyDescent="0.2">
      <c r="A100" s="165">
        <v>4</v>
      </c>
      <c r="B100" s="166" t="s">
        <v>292</v>
      </c>
      <c r="C100" s="166"/>
      <c r="D100" s="166"/>
      <c r="E100" s="166"/>
      <c r="F100" s="166"/>
      <c r="G100" s="166"/>
      <c r="H100" s="202">
        <f>H101</f>
        <v>893395.81246850814</v>
      </c>
      <c r="I100" s="202">
        <f t="shared" ref="I100:M100" si="4">I101</f>
        <v>797671.48</v>
      </c>
      <c r="J100" s="202">
        <f t="shared" si="4"/>
        <v>893405.77669850795</v>
      </c>
      <c r="K100" s="202">
        <f t="shared" si="4"/>
        <v>798653</v>
      </c>
      <c r="L100" s="359">
        <f t="shared" si="4"/>
        <v>698</v>
      </c>
      <c r="M100" s="359">
        <f t="shared" si="4"/>
        <v>388</v>
      </c>
      <c r="N100" s="166"/>
      <c r="O100" s="290"/>
      <c r="P100" s="358"/>
      <c r="Q100" s="290"/>
      <c r="R100" s="290"/>
      <c r="S100" s="290"/>
      <c r="T100" s="290"/>
    </row>
    <row r="101" spans="1:20" s="69" customFormat="1" ht="46.5" customHeight="1" x14ac:dyDescent="0.2">
      <c r="A101" s="340" t="s">
        <v>1043</v>
      </c>
      <c r="B101" s="168" t="s">
        <v>293</v>
      </c>
      <c r="C101" s="168"/>
      <c r="D101" s="168"/>
      <c r="E101" s="168"/>
      <c r="F101" s="168"/>
      <c r="G101" s="340"/>
      <c r="H101" s="203">
        <f t="shared" ref="H101:M101" si="5">SUM(H102,H105,H172,H276,H305,H420,H536,H639,H701,H756,H764)</f>
        <v>893395.81246850814</v>
      </c>
      <c r="I101" s="203">
        <f t="shared" si="5"/>
        <v>797671.48</v>
      </c>
      <c r="J101" s="203">
        <f t="shared" si="5"/>
        <v>893405.77669850795</v>
      </c>
      <c r="K101" s="203">
        <f t="shared" si="5"/>
        <v>798653</v>
      </c>
      <c r="L101" s="200">
        <f t="shared" si="5"/>
        <v>698</v>
      </c>
      <c r="M101" s="200">
        <f t="shared" si="5"/>
        <v>388</v>
      </c>
      <c r="N101" s="168"/>
      <c r="O101" s="290"/>
      <c r="P101" s="358"/>
      <c r="Q101" s="290"/>
      <c r="R101" s="290"/>
      <c r="S101" s="290"/>
      <c r="T101" s="290"/>
    </row>
    <row r="102" spans="1:20" s="69" customFormat="1" ht="25.5" customHeight="1" x14ac:dyDescent="0.2">
      <c r="A102" s="167" t="s">
        <v>28</v>
      </c>
      <c r="B102" s="168" t="s">
        <v>294</v>
      </c>
      <c r="C102" s="169"/>
      <c r="D102" s="170"/>
      <c r="E102" s="340"/>
      <c r="F102" s="169"/>
      <c r="G102" s="340"/>
      <c r="H102" s="203">
        <f>H103+H104</f>
        <v>16420</v>
      </c>
      <c r="I102" s="203">
        <f t="shared" ref="I102:K102" si="6">I103+I104</f>
        <v>14926</v>
      </c>
      <c r="J102" s="203">
        <f t="shared" si="6"/>
        <v>16420</v>
      </c>
      <c r="K102" s="203">
        <f t="shared" si="6"/>
        <v>14926</v>
      </c>
      <c r="L102" s="200">
        <f>COUNTIF(L103:L104,"x")</f>
        <v>2</v>
      </c>
      <c r="M102" s="200">
        <f>COUNTIF(M103:M104,"x")</f>
        <v>0</v>
      </c>
      <c r="N102" s="168"/>
      <c r="O102" s="290"/>
      <c r="P102" s="358"/>
      <c r="Q102" s="290"/>
      <c r="R102" s="290"/>
      <c r="S102" s="290"/>
      <c r="T102" s="290"/>
    </row>
    <row r="103" spans="1:20" s="70" customFormat="1" ht="73.5" customHeight="1" outlineLevel="1" x14ac:dyDescent="0.25">
      <c r="A103" s="171" t="s">
        <v>20</v>
      </c>
      <c r="B103" s="172" t="s">
        <v>1284</v>
      </c>
      <c r="C103" s="316" t="s">
        <v>294</v>
      </c>
      <c r="D103" s="316" t="s">
        <v>1285</v>
      </c>
      <c r="E103" s="316" t="s">
        <v>1068</v>
      </c>
      <c r="F103" s="316" t="s">
        <v>1286</v>
      </c>
      <c r="G103" s="316" t="s">
        <v>3057</v>
      </c>
      <c r="H103" s="342">
        <v>12315</v>
      </c>
      <c r="I103" s="342">
        <v>11196</v>
      </c>
      <c r="J103" s="342">
        <v>12315</v>
      </c>
      <c r="K103" s="342">
        <v>11196</v>
      </c>
      <c r="L103" s="361" t="s">
        <v>533</v>
      </c>
      <c r="M103" s="364"/>
      <c r="N103" s="181"/>
      <c r="O103" s="293"/>
      <c r="P103" s="329"/>
      <c r="Q103" s="293"/>
      <c r="R103" s="293"/>
      <c r="S103" s="293"/>
      <c r="T103" s="293"/>
    </row>
    <row r="104" spans="1:20" s="70" customFormat="1" ht="264.75" customHeight="1" outlineLevel="1" x14ac:dyDescent="0.25">
      <c r="A104" s="171" t="s">
        <v>22</v>
      </c>
      <c r="B104" s="172" t="s">
        <v>295</v>
      </c>
      <c r="C104" s="316" t="s">
        <v>294</v>
      </c>
      <c r="D104" s="316" t="s">
        <v>1287</v>
      </c>
      <c r="E104" s="316" t="s">
        <v>1068</v>
      </c>
      <c r="F104" s="316" t="s">
        <v>1286</v>
      </c>
      <c r="G104" s="316" t="s">
        <v>3058</v>
      </c>
      <c r="H104" s="342">
        <v>4105</v>
      </c>
      <c r="I104" s="342">
        <v>3730</v>
      </c>
      <c r="J104" s="342">
        <v>4105</v>
      </c>
      <c r="K104" s="342">
        <v>3730</v>
      </c>
      <c r="L104" s="361" t="s">
        <v>533</v>
      </c>
      <c r="M104" s="364"/>
      <c r="N104" s="181"/>
      <c r="O104" s="293"/>
      <c r="P104" s="329"/>
      <c r="Q104" s="293"/>
      <c r="R104" s="293"/>
      <c r="S104" s="293"/>
      <c r="T104" s="293"/>
    </row>
    <row r="105" spans="1:20" s="69" customFormat="1" ht="30" customHeight="1" x14ac:dyDescent="0.2">
      <c r="A105" s="167" t="s">
        <v>202</v>
      </c>
      <c r="B105" s="168" t="s">
        <v>21</v>
      </c>
      <c r="C105" s="169"/>
      <c r="D105" s="170"/>
      <c r="E105" s="340"/>
      <c r="F105" s="169"/>
      <c r="G105" s="340"/>
      <c r="H105" s="203">
        <v>159092.31536850799</v>
      </c>
      <c r="I105" s="203">
        <v>140635</v>
      </c>
      <c r="J105" s="203">
        <v>159092.31536850799</v>
      </c>
      <c r="K105" s="203">
        <v>140635</v>
      </c>
      <c r="L105" s="200">
        <f>COUNTIF(L106:L171,"x")</f>
        <v>66</v>
      </c>
      <c r="M105" s="200">
        <f>COUNTIF(M106:M171,"x")</f>
        <v>38</v>
      </c>
      <c r="N105" s="168"/>
      <c r="O105" s="290"/>
      <c r="P105" s="358"/>
      <c r="Q105" s="290"/>
      <c r="R105" s="290"/>
      <c r="S105" s="290"/>
      <c r="T105" s="290"/>
    </row>
    <row r="106" spans="1:20" ht="72" customHeight="1" outlineLevel="1" x14ac:dyDescent="0.2">
      <c r="A106" s="171" t="s">
        <v>20</v>
      </c>
      <c r="B106" s="172" t="s">
        <v>3142</v>
      </c>
      <c r="C106" s="173" t="s">
        <v>512</v>
      </c>
      <c r="D106" s="316" t="s">
        <v>54</v>
      </c>
      <c r="E106" s="316" t="s">
        <v>521</v>
      </c>
      <c r="F106" s="173" t="s">
        <v>1288</v>
      </c>
      <c r="G106" s="316" t="s">
        <v>1289</v>
      </c>
      <c r="H106" s="343">
        <v>4516.2005263319998</v>
      </c>
      <c r="I106" s="343">
        <v>4105.6368421199995</v>
      </c>
      <c r="J106" s="343">
        <v>4516.2005263319998</v>
      </c>
      <c r="K106" s="343">
        <v>4106</v>
      </c>
      <c r="L106" s="361" t="s">
        <v>533</v>
      </c>
      <c r="M106" s="361">
        <v>0</v>
      </c>
      <c r="N106" s="316"/>
    </row>
    <row r="107" spans="1:20" s="73" customFormat="1" ht="54" customHeight="1" outlineLevel="1" x14ac:dyDescent="0.2">
      <c r="A107" s="171" t="s">
        <v>22</v>
      </c>
      <c r="B107" s="182" t="s">
        <v>1290</v>
      </c>
      <c r="C107" s="183" t="s">
        <v>512</v>
      </c>
      <c r="D107" s="184" t="s">
        <v>1291</v>
      </c>
      <c r="E107" s="184" t="s">
        <v>784</v>
      </c>
      <c r="F107" s="183" t="s">
        <v>1292</v>
      </c>
      <c r="G107" s="184" t="s">
        <v>1293</v>
      </c>
      <c r="H107" s="332">
        <v>19707.056842176</v>
      </c>
      <c r="I107" s="332">
        <v>17915.506220160001</v>
      </c>
      <c r="J107" s="332">
        <v>19707.056842176</v>
      </c>
      <c r="K107" s="332">
        <v>17916</v>
      </c>
      <c r="L107" s="361" t="s">
        <v>533</v>
      </c>
      <c r="M107" s="365">
        <v>0</v>
      </c>
      <c r="N107" s="182"/>
      <c r="O107" s="294"/>
      <c r="P107" s="366"/>
      <c r="Q107" s="294"/>
      <c r="R107" s="294"/>
      <c r="S107" s="294"/>
      <c r="T107" s="294"/>
    </row>
    <row r="108" spans="1:20" ht="54" customHeight="1" outlineLevel="1" x14ac:dyDescent="0.2">
      <c r="A108" s="171" t="s">
        <v>24</v>
      </c>
      <c r="B108" s="172" t="s">
        <v>296</v>
      </c>
      <c r="C108" s="173" t="s">
        <v>3086</v>
      </c>
      <c r="D108" s="316" t="s">
        <v>153</v>
      </c>
      <c r="E108" s="316" t="s">
        <v>542</v>
      </c>
      <c r="F108" s="173" t="s">
        <v>513</v>
      </c>
      <c r="G108" s="316" t="s">
        <v>1294</v>
      </c>
      <c r="H108" s="343">
        <v>5500</v>
      </c>
      <c r="I108" s="343">
        <v>5000</v>
      </c>
      <c r="J108" s="343">
        <v>5500</v>
      </c>
      <c r="K108" s="343">
        <v>5000</v>
      </c>
      <c r="L108" s="361" t="s">
        <v>533</v>
      </c>
      <c r="M108" s="361">
        <v>0</v>
      </c>
      <c r="N108" s="172"/>
    </row>
    <row r="109" spans="1:20" ht="54" customHeight="1" outlineLevel="1" x14ac:dyDescent="0.2">
      <c r="A109" s="171" t="s">
        <v>67</v>
      </c>
      <c r="B109" s="172" t="s">
        <v>1295</v>
      </c>
      <c r="C109" s="173" t="s">
        <v>3086</v>
      </c>
      <c r="D109" s="316" t="s">
        <v>153</v>
      </c>
      <c r="E109" s="316">
        <v>2024</v>
      </c>
      <c r="F109" s="173" t="s">
        <v>513</v>
      </c>
      <c r="G109" s="316" t="s">
        <v>1296</v>
      </c>
      <c r="H109" s="343">
        <v>2256.8399999999997</v>
      </c>
      <c r="I109" s="343">
        <v>1880.6999999999998</v>
      </c>
      <c r="J109" s="343">
        <v>2256.8399999999997</v>
      </c>
      <c r="K109" s="343">
        <v>1880</v>
      </c>
      <c r="L109" s="361" t="s">
        <v>533</v>
      </c>
      <c r="M109" s="361" t="s">
        <v>533</v>
      </c>
      <c r="N109" s="172"/>
    </row>
    <row r="110" spans="1:20" ht="54" customHeight="1" outlineLevel="1" x14ac:dyDescent="0.2">
      <c r="A110" s="171" t="s">
        <v>68</v>
      </c>
      <c r="B110" s="172" t="s">
        <v>1297</v>
      </c>
      <c r="C110" s="173" t="s">
        <v>3086</v>
      </c>
      <c r="D110" s="316" t="s">
        <v>153</v>
      </c>
      <c r="E110" s="316" t="s">
        <v>646</v>
      </c>
      <c r="F110" s="173" t="s">
        <v>513</v>
      </c>
      <c r="G110" s="316" t="s">
        <v>1298</v>
      </c>
      <c r="H110" s="343">
        <v>2040</v>
      </c>
      <c r="I110" s="343">
        <v>1700</v>
      </c>
      <c r="J110" s="343">
        <v>2040</v>
      </c>
      <c r="K110" s="343">
        <v>1700</v>
      </c>
      <c r="L110" s="361" t="s">
        <v>533</v>
      </c>
      <c r="M110" s="361" t="s">
        <v>533</v>
      </c>
      <c r="N110" s="172"/>
    </row>
    <row r="111" spans="1:20" ht="54" customHeight="1" outlineLevel="1" x14ac:dyDescent="0.2">
      <c r="A111" s="171" t="s">
        <v>69</v>
      </c>
      <c r="B111" s="172" t="s">
        <v>1299</v>
      </c>
      <c r="C111" s="173" t="s">
        <v>3086</v>
      </c>
      <c r="D111" s="316" t="s">
        <v>153</v>
      </c>
      <c r="E111" s="316">
        <v>2025</v>
      </c>
      <c r="F111" s="173" t="s">
        <v>513</v>
      </c>
      <c r="G111" s="316" t="s">
        <v>1300</v>
      </c>
      <c r="H111" s="343">
        <v>1560</v>
      </c>
      <c r="I111" s="343">
        <v>1300</v>
      </c>
      <c r="J111" s="343">
        <v>1560</v>
      </c>
      <c r="K111" s="343">
        <v>1300</v>
      </c>
      <c r="L111" s="361" t="s">
        <v>533</v>
      </c>
      <c r="M111" s="361" t="s">
        <v>533</v>
      </c>
      <c r="N111" s="172"/>
    </row>
    <row r="112" spans="1:20" ht="54" customHeight="1" outlineLevel="1" x14ac:dyDescent="0.2">
      <c r="A112" s="171" t="s">
        <v>70</v>
      </c>
      <c r="B112" s="172" t="s">
        <v>1301</v>
      </c>
      <c r="C112" s="173" t="s">
        <v>3086</v>
      </c>
      <c r="D112" s="316" t="s">
        <v>153</v>
      </c>
      <c r="E112" s="316">
        <v>2025</v>
      </c>
      <c r="F112" s="173" t="s">
        <v>513</v>
      </c>
      <c r="G112" s="316" t="s">
        <v>1302</v>
      </c>
      <c r="H112" s="343">
        <v>550</v>
      </c>
      <c r="I112" s="343">
        <v>500</v>
      </c>
      <c r="J112" s="343">
        <v>550</v>
      </c>
      <c r="K112" s="343">
        <v>500</v>
      </c>
      <c r="L112" s="361" t="s">
        <v>533</v>
      </c>
      <c r="M112" s="361">
        <v>0</v>
      </c>
      <c r="N112" s="172"/>
    </row>
    <row r="113" spans="1:14" ht="38.25" customHeight="1" outlineLevel="1" x14ac:dyDescent="0.2">
      <c r="A113" s="171" t="s">
        <v>71</v>
      </c>
      <c r="B113" s="172" t="s">
        <v>297</v>
      </c>
      <c r="C113" s="173" t="s">
        <v>3087</v>
      </c>
      <c r="D113" s="316" t="s">
        <v>55</v>
      </c>
      <c r="E113" s="316" t="s">
        <v>542</v>
      </c>
      <c r="F113" s="173" t="s">
        <v>513</v>
      </c>
      <c r="G113" s="316" t="s">
        <v>1294</v>
      </c>
      <c r="H113" s="343">
        <v>5500</v>
      </c>
      <c r="I113" s="343">
        <v>5000</v>
      </c>
      <c r="J113" s="343">
        <v>5500</v>
      </c>
      <c r="K113" s="343">
        <v>5000</v>
      </c>
      <c r="L113" s="361" t="s">
        <v>533</v>
      </c>
      <c r="M113" s="361">
        <v>0</v>
      </c>
      <c r="N113" s="172"/>
    </row>
    <row r="114" spans="1:14" ht="38.25" customHeight="1" outlineLevel="1" x14ac:dyDescent="0.2">
      <c r="A114" s="171" t="s">
        <v>72</v>
      </c>
      <c r="B114" s="172" t="s">
        <v>1303</v>
      </c>
      <c r="C114" s="173" t="s">
        <v>3087</v>
      </c>
      <c r="D114" s="316" t="s">
        <v>55</v>
      </c>
      <c r="E114" s="316">
        <v>2024</v>
      </c>
      <c r="F114" s="173" t="s">
        <v>513</v>
      </c>
      <c r="G114" s="316" t="s">
        <v>1304</v>
      </c>
      <c r="H114" s="343">
        <v>960</v>
      </c>
      <c r="I114" s="343">
        <v>800</v>
      </c>
      <c r="J114" s="343">
        <v>960</v>
      </c>
      <c r="K114" s="343">
        <v>800</v>
      </c>
      <c r="L114" s="361" t="s">
        <v>533</v>
      </c>
      <c r="M114" s="361" t="s">
        <v>533</v>
      </c>
      <c r="N114" s="172"/>
    </row>
    <row r="115" spans="1:14" ht="38.25" customHeight="1" outlineLevel="1" x14ac:dyDescent="0.2">
      <c r="A115" s="171" t="s">
        <v>74</v>
      </c>
      <c r="B115" s="172" t="s">
        <v>1305</v>
      </c>
      <c r="C115" s="173" t="s">
        <v>3087</v>
      </c>
      <c r="D115" s="316" t="s">
        <v>55</v>
      </c>
      <c r="E115" s="316">
        <v>2024</v>
      </c>
      <c r="F115" s="173" t="s">
        <v>513</v>
      </c>
      <c r="G115" s="316" t="s">
        <v>1306</v>
      </c>
      <c r="H115" s="343">
        <v>880</v>
      </c>
      <c r="I115" s="343">
        <v>800</v>
      </c>
      <c r="J115" s="343">
        <v>880</v>
      </c>
      <c r="K115" s="343">
        <v>800</v>
      </c>
      <c r="L115" s="361" t="s">
        <v>533</v>
      </c>
      <c r="M115" s="361">
        <v>0</v>
      </c>
      <c r="N115" s="172"/>
    </row>
    <row r="116" spans="1:14" ht="38.25" customHeight="1" outlineLevel="1" x14ac:dyDescent="0.2">
      <c r="A116" s="171" t="s">
        <v>76</v>
      </c>
      <c r="B116" s="172" t="s">
        <v>1307</v>
      </c>
      <c r="C116" s="173" t="s">
        <v>3087</v>
      </c>
      <c r="D116" s="316" t="s">
        <v>55</v>
      </c>
      <c r="E116" s="316">
        <v>2024</v>
      </c>
      <c r="F116" s="173" t="s">
        <v>513</v>
      </c>
      <c r="G116" s="316" t="s">
        <v>1308</v>
      </c>
      <c r="H116" s="343">
        <v>960</v>
      </c>
      <c r="I116" s="343">
        <v>800</v>
      </c>
      <c r="J116" s="343">
        <v>960</v>
      </c>
      <c r="K116" s="343">
        <v>800</v>
      </c>
      <c r="L116" s="361" t="s">
        <v>533</v>
      </c>
      <c r="M116" s="361" t="s">
        <v>533</v>
      </c>
      <c r="N116" s="172"/>
    </row>
    <row r="117" spans="1:14" ht="38.25" customHeight="1" outlineLevel="1" x14ac:dyDescent="0.2">
      <c r="A117" s="171" t="s">
        <v>77</v>
      </c>
      <c r="B117" s="172" t="s">
        <v>1309</v>
      </c>
      <c r="C117" s="173" t="s">
        <v>3087</v>
      </c>
      <c r="D117" s="316" t="s">
        <v>55</v>
      </c>
      <c r="E117" s="316">
        <v>2025</v>
      </c>
      <c r="F117" s="173" t="s">
        <v>513</v>
      </c>
      <c r="G117" s="316" t="s">
        <v>1310</v>
      </c>
      <c r="H117" s="343">
        <v>960</v>
      </c>
      <c r="I117" s="343">
        <v>800</v>
      </c>
      <c r="J117" s="343">
        <v>960</v>
      </c>
      <c r="K117" s="343">
        <v>800</v>
      </c>
      <c r="L117" s="361" t="s">
        <v>533</v>
      </c>
      <c r="M117" s="361" t="s">
        <v>533</v>
      </c>
      <c r="N117" s="172"/>
    </row>
    <row r="118" spans="1:14" ht="38.25" customHeight="1" outlineLevel="1" x14ac:dyDescent="0.2">
      <c r="A118" s="171" t="s">
        <v>78</v>
      </c>
      <c r="B118" s="172" t="s">
        <v>1311</v>
      </c>
      <c r="C118" s="173" t="s">
        <v>3087</v>
      </c>
      <c r="D118" s="316" t="s">
        <v>55</v>
      </c>
      <c r="E118" s="316">
        <v>2025</v>
      </c>
      <c r="F118" s="173" t="s">
        <v>513</v>
      </c>
      <c r="G118" s="316" t="s">
        <v>1312</v>
      </c>
      <c r="H118" s="343">
        <v>960</v>
      </c>
      <c r="I118" s="343">
        <v>800</v>
      </c>
      <c r="J118" s="343">
        <v>960</v>
      </c>
      <c r="K118" s="343">
        <v>800</v>
      </c>
      <c r="L118" s="361" t="s">
        <v>533</v>
      </c>
      <c r="M118" s="361" t="s">
        <v>533</v>
      </c>
      <c r="N118" s="172"/>
    </row>
    <row r="119" spans="1:14" ht="38.25" customHeight="1" outlineLevel="1" x14ac:dyDescent="0.2">
      <c r="A119" s="171" t="s">
        <v>79</v>
      </c>
      <c r="B119" s="172" t="s">
        <v>1313</v>
      </c>
      <c r="C119" s="173" t="s">
        <v>3087</v>
      </c>
      <c r="D119" s="316" t="s">
        <v>55</v>
      </c>
      <c r="E119" s="316">
        <v>2025</v>
      </c>
      <c r="F119" s="173" t="s">
        <v>513</v>
      </c>
      <c r="G119" s="316" t="s">
        <v>1314</v>
      </c>
      <c r="H119" s="343">
        <v>1514.04</v>
      </c>
      <c r="I119" s="343">
        <v>1261.7</v>
      </c>
      <c r="J119" s="343">
        <v>1514.04</v>
      </c>
      <c r="K119" s="343">
        <v>1262</v>
      </c>
      <c r="L119" s="361" t="s">
        <v>533</v>
      </c>
      <c r="M119" s="361" t="s">
        <v>533</v>
      </c>
      <c r="N119" s="172"/>
    </row>
    <row r="120" spans="1:14" ht="38.25" customHeight="1" outlineLevel="1" x14ac:dyDescent="0.2">
      <c r="A120" s="171" t="s">
        <v>81</v>
      </c>
      <c r="B120" s="172" t="s">
        <v>298</v>
      </c>
      <c r="C120" s="173" t="s">
        <v>3088</v>
      </c>
      <c r="D120" s="316" t="s">
        <v>157</v>
      </c>
      <c r="E120" s="316" t="s">
        <v>542</v>
      </c>
      <c r="F120" s="173" t="s">
        <v>513</v>
      </c>
      <c r="G120" s="316" t="s">
        <v>1294</v>
      </c>
      <c r="H120" s="343">
        <v>5500</v>
      </c>
      <c r="I120" s="343">
        <v>5000</v>
      </c>
      <c r="J120" s="343">
        <v>5500</v>
      </c>
      <c r="K120" s="343">
        <v>5000</v>
      </c>
      <c r="L120" s="361" t="s">
        <v>533</v>
      </c>
      <c r="M120" s="361">
        <v>0</v>
      </c>
      <c r="N120" s="172"/>
    </row>
    <row r="121" spans="1:14" ht="38.25" customHeight="1" outlineLevel="1" x14ac:dyDescent="0.2">
      <c r="A121" s="171" t="s">
        <v>82</v>
      </c>
      <c r="B121" s="172" t="s">
        <v>1315</v>
      </c>
      <c r="C121" s="173" t="s">
        <v>3088</v>
      </c>
      <c r="D121" s="316" t="s">
        <v>157</v>
      </c>
      <c r="E121" s="316">
        <v>2024</v>
      </c>
      <c r="F121" s="173" t="s">
        <v>513</v>
      </c>
      <c r="G121" s="316" t="s">
        <v>1316</v>
      </c>
      <c r="H121" s="343">
        <v>2200</v>
      </c>
      <c r="I121" s="343">
        <v>2000</v>
      </c>
      <c r="J121" s="343">
        <v>2200</v>
      </c>
      <c r="K121" s="343">
        <v>2000</v>
      </c>
      <c r="L121" s="361" t="s">
        <v>533</v>
      </c>
      <c r="M121" s="361">
        <v>0</v>
      </c>
      <c r="N121" s="172"/>
    </row>
    <row r="122" spans="1:14" ht="30.75" customHeight="1" outlineLevel="1" x14ac:dyDescent="0.2">
      <c r="A122" s="171" t="s">
        <v>83</v>
      </c>
      <c r="B122" s="172" t="s">
        <v>1317</v>
      </c>
      <c r="C122" s="173" t="s">
        <v>3088</v>
      </c>
      <c r="D122" s="316" t="s">
        <v>157</v>
      </c>
      <c r="E122" s="316">
        <v>2025</v>
      </c>
      <c r="F122" s="173" t="s">
        <v>513</v>
      </c>
      <c r="G122" s="316" t="s">
        <v>1318</v>
      </c>
      <c r="H122" s="343">
        <v>2400</v>
      </c>
      <c r="I122" s="343">
        <v>2000</v>
      </c>
      <c r="J122" s="343">
        <v>2400</v>
      </c>
      <c r="K122" s="343">
        <v>2000</v>
      </c>
      <c r="L122" s="361" t="s">
        <v>533</v>
      </c>
      <c r="M122" s="361" t="s">
        <v>533</v>
      </c>
      <c r="N122" s="172"/>
    </row>
    <row r="123" spans="1:14" ht="30.75" customHeight="1" outlineLevel="1" x14ac:dyDescent="0.2">
      <c r="A123" s="171" t="s">
        <v>84</v>
      </c>
      <c r="B123" s="172" t="s">
        <v>1319</v>
      </c>
      <c r="C123" s="173" t="s">
        <v>3088</v>
      </c>
      <c r="D123" s="316" t="s">
        <v>157</v>
      </c>
      <c r="E123" s="316">
        <v>2025</v>
      </c>
      <c r="F123" s="173" t="s">
        <v>513</v>
      </c>
      <c r="G123" s="316" t="s">
        <v>1320</v>
      </c>
      <c r="H123" s="343">
        <v>1898.3799999999999</v>
      </c>
      <c r="I123" s="343">
        <v>1725.8</v>
      </c>
      <c r="J123" s="343">
        <v>1898.3799999999999</v>
      </c>
      <c r="K123" s="343">
        <v>1726</v>
      </c>
      <c r="L123" s="361" t="s">
        <v>533</v>
      </c>
      <c r="M123" s="361">
        <v>0</v>
      </c>
      <c r="N123" s="172"/>
    </row>
    <row r="124" spans="1:14" ht="30.75" customHeight="1" outlineLevel="1" x14ac:dyDescent="0.2">
      <c r="A124" s="171" t="s">
        <v>85</v>
      </c>
      <c r="B124" s="172" t="s">
        <v>299</v>
      </c>
      <c r="C124" s="173" t="s">
        <v>3089</v>
      </c>
      <c r="D124" s="316" t="s">
        <v>159</v>
      </c>
      <c r="E124" s="316" t="s">
        <v>542</v>
      </c>
      <c r="F124" s="173" t="s">
        <v>513</v>
      </c>
      <c r="G124" s="316" t="s">
        <v>1294</v>
      </c>
      <c r="H124" s="343">
        <v>5500</v>
      </c>
      <c r="I124" s="343">
        <v>5000</v>
      </c>
      <c r="J124" s="343">
        <v>5500</v>
      </c>
      <c r="K124" s="343">
        <v>5000</v>
      </c>
      <c r="L124" s="361" t="s">
        <v>533</v>
      </c>
      <c r="M124" s="361">
        <v>0</v>
      </c>
      <c r="N124" s="172"/>
    </row>
    <row r="125" spans="1:14" ht="30.75" customHeight="1" outlineLevel="1" x14ac:dyDescent="0.2">
      <c r="A125" s="171" t="s">
        <v>87</v>
      </c>
      <c r="B125" s="172" t="s">
        <v>1321</v>
      </c>
      <c r="C125" s="173" t="s">
        <v>3089</v>
      </c>
      <c r="D125" s="316" t="s">
        <v>159</v>
      </c>
      <c r="E125" s="316">
        <v>2024</v>
      </c>
      <c r="F125" s="173" t="s">
        <v>513</v>
      </c>
      <c r="G125" s="316" t="s">
        <v>1322</v>
      </c>
      <c r="H125" s="343">
        <v>2433.31</v>
      </c>
      <c r="I125" s="343">
        <v>2212.1</v>
      </c>
      <c r="J125" s="343">
        <v>2433.31</v>
      </c>
      <c r="K125" s="343">
        <v>2212</v>
      </c>
      <c r="L125" s="361" t="s">
        <v>533</v>
      </c>
      <c r="M125" s="361">
        <v>0</v>
      </c>
      <c r="N125" s="172"/>
    </row>
    <row r="126" spans="1:14" ht="30.75" customHeight="1" outlineLevel="1" x14ac:dyDescent="0.2">
      <c r="A126" s="171" t="s">
        <v>88</v>
      </c>
      <c r="B126" s="172" t="s">
        <v>1323</v>
      </c>
      <c r="C126" s="173" t="s">
        <v>3089</v>
      </c>
      <c r="D126" s="316" t="s">
        <v>159</v>
      </c>
      <c r="E126" s="316">
        <v>2025</v>
      </c>
      <c r="F126" s="173" t="s">
        <v>513</v>
      </c>
      <c r="G126" s="316" t="s">
        <v>1322</v>
      </c>
      <c r="H126" s="343">
        <v>1925</v>
      </c>
      <c r="I126" s="343">
        <v>1750</v>
      </c>
      <c r="J126" s="343">
        <v>1925</v>
      </c>
      <c r="K126" s="343">
        <v>1750</v>
      </c>
      <c r="L126" s="361" t="s">
        <v>533</v>
      </c>
      <c r="M126" s="361">
        <v>0</v>
      </c>
      <c r="N126" s="172"/>
    </row>
    <row r="127" spans="1:14" ht="30.75" customHeight="1" outlineLevel="1" x14ac:dyDescent="0.2">
      <c r="A127" s="171" t="s">
        <v>89</v>
      </c>
      <c r="B127" s="172" t="s">
        <v>1324</v>
      </c>
      <c r="C127" s="173" t="s">
        <v>3089</v>
      </c>
      <c r="D127" s="316" t="s">
        <v>159</v>
      </c>
      <c r="E127" s="316">
        <v>2025</v>
      </c>
      <c r="F127" s="173" t="s">
        <v>513</v>
      </c>
      <c r="G127" s="316" t="s">
        <v>1325</v>
      </c>
      <c r="H127" s="343">
        <v>1925</v>
      </c>
      <c r="I127" s="343">
        <v>1750</v>
      </c>
      <c r="J127" s="343">
        <v>1925</v>
      </c>
      <c r="K127" s="343">
        <v>1750</v>
      </c>
      <c r="L127" s="361" t="s">
        <v>533</v>
      </c>
      <c r="M127" s="361">
        <v>0</v>
      </c>
      <c r="N127" s="172"/>
    </row>
    <row r="128" spans="1:14" ht="30.75" customHeight="1" outlineLevel="1" x14ac:dyDescent="0.2">
      <c r="A128" s="171" t="s">
        <v>91</v>
      </c>
      <c r="B128" s="172" t="s">
        <v>301</v>
      </c>
      <c r="C128" s="173" t="s">
        <v>3090</v>
      </c>
      <c r="D128" s="316" t="s">
        <v>54</v>
      </c>
      <c r="E128" s="316" t="s">
        <v>521</v>
      </c>
      <c r="F128" s="173" t="s">
        <v>513</v>
      </c>
      <c r="G128" s="316" t="s">
        <v>1294</v>
      </c>
      <c r="H128" s="343">
        <v>5500</v>
      </c>
      <c r="I128" s="343">
        <v>5000</v>
      </c>
      <c r="J128" s="343">
        <v>5500</v>
      </c>
      <c r="K128" s="343">
        <v>5000</v>
      </c>
      <c r="L128" s="361" t="s">
        <v>533</v>
      </c>
      <c r="M128" s="361">
        <v>0</v>
      </c>
      <c r="N128" s="172"/>
    </row>
    <row r="129" spans="1:14" ht="72" customHeight="1" outlineLevel="1" x14ac:dyDescent="0.2">
      <c r="A129" s="171" t="s">
        <v>92</v>
      </c>
      <c r="B129" s="172" t="s">
        <v>1326</v>
      </c>
      <c r="C129" s="173" t="s">
        <v>3090</v>
      </c>
      <c r="D129" s="316" t="s">
        <v>54</v>
      </c>
      <c r="E129" s="316">
        <v>2024</v>
      </c>
      <c r="F129" s="173" t="s">
        <v>513</v>
      </c>
      <c r="G129" s="316" t="s">
        <v>1327</v>
      </c>
      <c r="H129" s="343">
        <v>1100</v>
      </c>
      <c r="I129" s="343">
        <v>1000</v>
      </c>
      <c r="J129" s="343">
        <v>1100</v>
      </c>
      <c r="K129" s="343">
        <v>1000</v>
      </c>
      <c r="L129" s="361" t="s">
        <v>533</v>
      </c>
      <c r="M129" s="361">
        <v>0</v>
      </c>
      <c r="N129" s="172"/>
    </row>
    <row r="130" spans="1:14" ht="63.75" customHeight="1" outlineLevel="1" x14ac:dyDescent="0.2">
      <c r="A130" s="171" t="s">
        <v>93</v>
      </c>
      <c r="B130" s="172" t="s">
        <v>1328</v>
      </c>
      <c r="C130" s="173" t="s">
        <v>3090</v>
      </c>
      <c r="D130" s="316" t="s">
        <v>54</v>
      </c>
      <c r="E130" s="316">
        <v>2024</v>
      </c>
      <c r="F130" s="173" t="s">
        <v>513</v>
      </c>
      <c r="G130" s="316" t="s">
        <v>1329</v>
      </c>
      <c r="H130" s="343">
        <v>1440</v>
      </c>
      <c r="I130" s="343">
        <v>1200</v>
      </c>
      <c r="J130" s="343">
        <v>1440</v>
      </c>
      <c r="K130" s="343">
        <v>1200</v>
      </c>
      <c r="L130" s="361" t="s">
        <v>533</v>
      </c>
      <c r="M130" s="361" t="s">
        <v>533</v>
      </c>
      <c r="N130" s="172"/>
    </row>
    <row r="131" spans="1:14" ht="63.75" customHeight="1" outlineLevel="1" x14ac:dyDescent="0.2">
      <c r="A131" s="171" t="s">
        <v>94</v>
      </c>
      <c r="B131" s="172" t="s">
        <v>1330</v>
      </c>
      <c r="C131" s="173" t="s">
        <v>3090</v>
      </c>
      <c r="D131" s="316" t="s">
        <v>54</v>
      </c>
      <c r="E131" s="316" t="s">
        <v>646</v>
      </c>
      <c r="F131" s="173" t="s">
        <v>513</v>
      </c>
      <c r="G131" s="316" t="s">
        <v>1331</v>
      </c>
      <c r="H131" s="343">
        <v>1100</v>
      </c>
      <c r="I131" s="343">
        <v>1000</v>
      </c>
      <c r="J131" s="343">
        <v>1100</v>
      </c>
      <c r="K131" s="343">
        <v>1000</v>
      </c>
      <c r="L131" s="361" t="s">
        <v>533</v>
      </c>
      <c r="M131" s="361">
        <v>0</v>
      </c>
      <c r="N131" s="172"/>
    </row>
    <row r="132" spans="1:14" ht="69" customHeight="1" outlineLevel="1" x14ac:dyDescent="0.2">
      <c r="A132" s="171" t="s">
        <v>95</v>
      </c>
      <c r="B132" s="172" t="s">
        <v>1332</v>
      </c>
      <c r="C132" s="173" t="s">
        <v>3090</v>
      </c>
      <c r="D132" s="316" t="s">
        <v>54</v>
      </c>
      <c r="E132" s="316">
        <v>2025</v>
      </c>
      <c r="F132" s="173" t="s">
        <v>513</v>
      </c>
      <c r="G132" s="316" t="s">
        <v>1333</v>
      </c>
      <c r="H132" s="343">
        <v>1200</v>
      </c>
      <c r="I132" s="343">
        <v>1000</v>
      </c>
      <c r="J132" s="343">
        <v>1200</v>
      </c>
      <c r="K132" s="343">
        <v>1000</v>
      </c>
      <c r="L132" s="361" t="s">
        <v>533</v>
      </c>
      <c r="M132" s="361" t="s">
        <v>533</v>
      </c>
      <c r="N132" s="172"/>
    </row>
    <row r="133" spans="1:14" ht="63.75" customHeight="1" outlineLevel="1" x14ac:dyDescent="0.2">
      <c r="A133" s="171" t="s">
        <v>96</v>
      </c>
      <c r="B133" s="172" t="s">
        <v>1334</v>
      </c>
      <c r="C133" s="173" t="s">
        <v>3090</v>
      </c>
      <c r="D133" s="316" t="s">
        <v>54</v>
      </c>
      <c r="E133" s="316">
        <v>2025</v>
      </c>
      <c r="F133" s="173" t="s">
        <v>513</v>
      </c>
      <c r="G133" s="316" t="s">
        <v>1335</v>
      </c>
      <c r="H133" s="343">
        <v>1153.5700000000002</v>
      </c>
      <c r="I133" s="343">
        <v>1048.7</v>
      </c>
      <c r="J133" s="343">
        <v>1153.5700000000002</v>
      </c>
      <c r="K133" s="343">
        <v>1049</v>
      </c>
      <c r="L133" s="361" t="s">
        <v>533</v>
      </c>
      <c r="M133" s="361">
        <v>0</v>
      </c>
      <c r="N133" s="172"/>
    </row>
    <row r="134" spans="1:14" ht="63.75" customHeight="1" outlineLevel="1" x14ac:dyDescent="0.2">
      <c r="A134" s="171" t="s">
        <v>98</v>
      </c>
      <c r="B134" s="172" t="s">
        <v>1336</v>
      </c>
      <c r="C134" s="173" t="s">
        <v>3090</v>
      </c>
      <c r="D134" s="316" t="s">
        <v>54</v>
      </c>
      <c r="E134" s="316">
        <v>2025</v>
      </c>
      <c r="F134" s="173" t="s">
        <v>513</v>
      </c>
      <c r="G134" s="316" t="s">
        <v>1337</v>
      </c>
      <c r="H134" s="343">
        <v>1200</v>
      </c>
      <c r="I134" s="343">
        <v>1000</v>
      </c>
      <c r="J134" s="343">
        <v>1200</v>
      </c>
      <c r="K134" s="343">
        <v>1000</v>
      </c>
      <c r="L134" s="361" t="s">
        <v>533</v>
      </c>
      <c r="M134" s="361" t="s">
        <v>533</v>
      </c>
      <c r="N134" s="172"/>
    </row>
    <row r="135" spans="1:14" ht="54" customHeight="1" outlineLevel="1" x14ac:dyDescent="0.2">
      <c r="A135" s="171" t="s">
        <v>99</v>
      </c>
      <c r="B135" s="172" t="s">
        <v>302</v>
      </c>
      <c r="C135" s="173" t="s">
        <v>3091</v>
      </c>
      <c r="D135" s="316" t="s">
        <v>56</v>
      </c>
      <c r="E135" s="316" t="s">
        <v>521</v>
      </c>
      <c r="F135" s="173" t="s">
        <v>513</v>
      </c>
      <c r="G135" s="316" t="s">
        <v>1294</v>
      </c>
      <c r="H135" s="343">
        <v>5500</v>
      </c>
      <c r="I135" s="343">
        <v>5000</v>
      </c>
      <c r="J135" s="343">
        <v>5500</v>
      </c>
      <c r="K135" s="343">
        <v>5000</v>
      </c>
      <c r="L135" s="361" t="s">
        <v>533</v>
      </c>
      <c r="M135" s="361">
        <v>0</v>
      </c>
      <c r="N135" s="172"/>
    </row>
    <row r="136" spans="1:14" ht="54" customHeight="1" outlineLevel="1" x14ac:dyDescent="0.2">
      <c r="A136" s="171" t="s">
        <v>100</v>
      </c>
      <c r="B136" s="172" t="s">
        <v>1338</v>
      </c>
      <c r="C136" s="173" t="s">
        <v>3091</v>
      </c>
      <c r="D136" s="316" t="s">
        <v>56</v>
      </c>
      <c r="E136" s="316">
        <v>2024</v>
      </c>
      <c r="F136" s="173" t="s">
        <v>513</v>
      </c>
      <c r="G136" s="316" t="s">
        <v>1339</v>
      </c>
      <c r="H136" s="343">
        <v>1080</v>
      </c>
      <c r="I136" s="343">
        <v>900</v>
      </c>
      <c r="J136" s="343">
        <v>1080</v>
      </c>
      <c r="K136" s="343">
        <v>900</v>
      </c>
      <c r="L136" s="361" t="s">
        <v>533</v>
      </c>
      <c r="M136" s="361" t="s">
        <v>533</v>
      </c>
      <c r="N136" s="172"/>
    </row>
    <row r="137" spans="1:14" ht="73.5" customHeight="1" outlineLevel="1" x14ac:dyDescent="0.2">
      <c r="A137" s="171" t="s">
        <v>101</v>
      </c>
      <c r="B137" s="172" t="s">
        <v>1340</v>
      </c>
      <c r="C137" s="173" t="s">
        <v>3091</v>
      </c>
      <c r="D137" s="316" t="s">
        <v>56</v>
      </c>
      <c r="E137" s="316">
        <v>2024</v>
      </c>
      <c r="F137" s="173" t="s">
        <v>513</v>
      </c>
      <c r="G137" s="316" t="s">
        <v>1341</v>
      </c>
      <c r="H137" s="343">
        <v>1080</v>
      </c>
      <c r="I137" s="343">
        <v>900</v>
      </c>
      <c r="J137" s="343">
        <v>1080</v>
      </c>
      <c r="K137" s="343">
        <v>900</v>
      </c>
      <c r="L137" s="361" t="s">
        <v>533</v>
      </c>
      <c r="M137" s="361" t="s">
        <v>533</v>
      </c>
      <c r="N137" s="172"/>
    </row>
    <row r="138" spans="1:14" ht="73.5" customHeight="1" outlineLevel="1" x14ac:dyDescent="0.2">
      <c r="A138" s="171" t="s">
        <v>102</v>
      </c>
      <c r="B138" s="172" t="s">
        <v>1342</v>
      </c>
      <c r="C138" s="173" t="s">
        <v>3091</v>
      </c>
      <c r="D138" s="316" t="s">
        <v>56</v>
      </c>
      <c r="E138" s="316">
        <v>2024</v>
      </c>
      <c r="F138" s="173" t="s">
        <v>513</v>
      </c>
      <c r="G138" s="316" t="s">
        <v>1343</v>
      </c>
      <c r="H138" s="343">
        <v>1200</v>
      </c>
      <c r="I138" s="343">
        <v>1000</v>
      </c>
      <c r="J138" s="343">
        <v>1200</v>
      </c>
      <c r="K138" s="343">
        <v>1000</v>
      </c>
      <c r="L138" s="361" t="s">
        <v>533</v>
      </c>
      <c r="M138" s="361" t="s">
        <v>533</v>
      </c>
      <c r="N138" s="172"/>
    </row>
    <row r="139" spans="1:14" ht="31.5" customHeight="1" outlineLevel="1" x14ac:dyDescent="0.2">
      <c r="A139" s="171" t="s">
        <v>103</v>
      </c>
      <c r="B139" s="172" t="s">
        <v>1344</v>
      </c>
      <c r="C139" s="173" t="s">
        <v>3091</v>
      </c>
      <c r="D139" s="316" t="s">
        <v>56</v>
      </c>
      <c r="E139" s="316">
        <v>2025</v>
      </c>
      <c r="F139" s="173" t="s">
        <v>513</v>
      </c>
      <c r="G139" s="316" t="s">
        <v>1308</v>
      </c>
      <c r="H139" s="343">
        <v>960</v>
      </c>
      <c r="I139" s="343">
        <v>800</v>
      </c>
      <c r="J139" s="343">
        <v>960</v>
      </c>
      <c r="K139" s="343">
        <v>800</v>
      </c>
      <c r="L139" s="361" t="s">
        <v>533</v>
      </c>
      <c r="M139" s="361" t="s">
        <v>533</v>
      </c>
      <c r="N139" s="172"/>
    </row>
    <row r="140" spans="1:14" ht="72" customHeight="1" outlineLevel="1" x14ac:dyDescent="0.2">
      <c r="A140" s="171" t="s">
        <v>104</v>
      </c>
      <c r="B140" s="172" t="s">
        <v>1345</v>
      </c>
      <c r="C140" s="173" t="s">
        <v>3091</v>
      </c>
      <c r="D140" s="316" t="s">
        <v>56</v>
      </c>
      <c r="E140" s="316">
        <v>2025</v>
      </c>
      <c r="F140" s="173" t="s">
        <v>513</v>
      </c>
      <c r="G140" s="316" t="s">
        <v>1337</v>
      </c>
      <c r="H140" s="343">
        <v>960</v>
      </c>
      <c r="I140" s="343">
        <v>800</v>
      </c>
      <c r="J140" s="343">
        <v>960</v>
      </c>
      <c r="K140" s="343">
        <v>800</v>
      </c>
      <c r="L140" s="361" t="s">
        <v>533</v>
      </c>
      <c r="M140" s="361" t="s">
        <v>533</v>
      </c>
      <c r="N140" s="172"/>
    </row>
    <row r="141" spans="1:14" ht="27" customHeight="1" outlineLevel="1" x14ac:dyDescent="0.2">
      <c r="A141" s="171" t="s">
        <v>105</v>
      </c>
      <c r="B141" s="172" t="s">
        <v>1346</v>
      </c>
      <c r="C141" s="173" t="s">
        <v>3091</v>
      </c>
      <c r="D141" s="316" t="s">
        <v>56</v>
      </c>
      <c r="E141" s="316">
        <v>2025</v>
      </c>
      <c r="F141" s="173" t="s">
        <v>513</v>
      </c>
      <c r="G141" s="316" t="s">
        <v>1308</v>
      </c>
      <c r="H141" s="343">
        <v>960</v>
      </c>
      <c r="I141" s="343">
        <v>800</v>
      </c>
      <c r="J141" s="343">
        <v>960</v>
      </c>
      <c r="K141" s="343">
        <v>800</v>
      </c>
      <c r="L141" s="361" t="s">
        <v>533</v>
      </c>
      <c r="M141" s="361" t="s">
        <v>533</v>
      </c>
      <c r="N141" s="172"/>
    </row>
    <row r="142" spans="1:14" ht="69" customHeight="1" outlineLevel="1" x14ac:dyDescent="0.2">
      <c r="A142" s="171" t="s">
        <v>106</v>
      </c>
      <c r="B142" s="172" t="s">
        <v>1347</v>
      </c>
      <c r="C142" s="173" t="s">
        <v>3091</v>
      </c>
      <c r="D142" s="316" t="s">
        <v>56</v>
      </c>
      <c r="E142" s="316">
        <v>2025</v>
      </c>
      <c r="F142" s="173" t="s">
        <v>513</v>
      </c>
      <c r="G142" s="316" t="s">
        <v>1337</v>
      </c>
      <c r="H142" s="343">
        <v>1412.52</v>
      </c>
      <c r="I142" s="343">
        <v>1177.0999999999999</v>
      </c>
      <c r="J142" s="343">
        <v>1412.52</v>
      </c>
      <c r="K142" s="343">
        <v>1177</v>
      </c>
      <c r="L142" s="361" t="s">
        <v>533</v>
      </c>
      <c r="M142" s="361" t="s">
        <v>533</v>
      </c>
      <c r="N142" s="172"/>
    </row>
    <row r="143" spans="1:14" ht="56.25" customHeight="1" outlineLevel="1" x14ac:dyDescent="0.2">
      <c r="A143" s="171" t="s">
        <v>107</v>
      </c>
      <c r="B143" s="172" t="s">
        <v>303</v>
      </c>
      <c r="C143" s="173" t="s">
        <v>3092</v>
      </c>
      <c r="D143" s="316" t="s">
        <v>57</v>
      </c>
      <c r="E143" s="316" t="s">
        <v>521</v>
      </c>
      <c r="F143" s="173" t="s">
        <v>513</v>
      </c>
      <c r="G143" s="316" t="s">
        <v>1294</v>
      </c>
      <c r="H143" s="343">
        <v>5500</v>
      </c>
      <c r="I143" s="343">
        <v>5000</v>
      </c>
      <c r="J143" s="343">
        <v>5500</v>
      </c>
      <c r="K143" s="343">
        <v>5000</v>
      </c>
      <c r="L143" s="361" t="s">
        <v>533</v>
      </c>
      <c r="M143" s="361">
        <v>0</v>
      </c>
      <c r="N143" s="172"/>
    </row>
    <row r="144" spans="1:14" ht="56.25" customHeight="1" outlineLevel="1" x14ac:dyDescent="0.2">
      <c r="A144" s="171" t="s">
        <v>108</v>
      </c>
      <c r="B144" s="172" t="s">
        <v>1348</v>
      </c>
      <c r="C144" s="173" t="s">
        <v>3092</v>
      </c>
      <c r="D144" s="316" t="s">
        <v>57</v>
      </c>
      <c r="E144" s="316">
        <v>2024</v>
      </c>
      <c r="F144" s="173" t="s">
        <v>513</v>
      </c>
      <c r="G144" s="316" t="s">
        <v>1349</v>
      </c>
      <c r="H144" s="343">
        <v>2400</v>
      </c>
      <c r="I144" s="343">
        <v>2000</v>
      </c>
      <c r="J144" s="343">
        <v>2400</v>
      </c>
      <c r="K144" s="343">
        <v>2000</v>
      </c>
      <c r="L144" s="361" t="s">
        <v>533</v>
      </c>
      <c r="M144" s="361" t="s">
        <v>533</v>
      </c>
      <c r="N144" s="172"/>
    </row>
    <row r="145" spans="1:14" ht="56.25" customHeight="1" outlineLevel="1" x14ac:dyDescent="0.2">
      <c r="A145" s="171" t="s">
        <v>110</v>
      </c>
      <c r="B145" s="172" t="s">
        <v>1350</v>
      </c>
      <c r="C145" s="173" t="s">
        <v>3092</v>
      </c>
      <c r="D145" s="316" t="s">
        <v>57</v>
      </c>
      <c r="E145" s="316" t="s">
        <v>646</v>
      </c>
      <c r="F145" s="173" t="s">
        <v>513</v>
      </c>
      <c r="G145" s="316" t="s">
        <v>1351</v>
      </c>
      <c r="H145" s="343">
        <v>2400</v>
      </c>
      <c r="I145" s="343">
        <v>2000</v>
      </c>
      <c r="J145" s="343">
        <v>2400</v>
      </c>
      <c r="K145" s="343">
        <v>2000</v>
      </c>
      <c r="L145" s="361" t="s">
        <v>533</v>
      </c>
      <c r="M145" s="361" t="s">
        <v>533</v>
      </c>
      <c r="N145" s="172"/>
    </row>
    <row r="146" spans="1:14" ht="56.25" customHeight="1" outlineLevel="1" x14ac:dyDescent="0.2">
      <c r="A146" s="171" t="s">
        <v>111</v>
      </c>
      <c r="B146" s="172" t="s">
        <v>1352</v>
      </c>
      <c r="C146" s="173" t="s">
        <v>3092</v>
      </c>
      <c r="D146" s="316" t="s">
        <v>57</v>
      </c>
      <c r="E146" s="316">
        <v>2025</v>
      </c>
      <c r="F146" s="173" t="s">
        <v>513</v>
      </c>
      <c r="G146" s="316" t="s">
        <v>1353</v>
      </c>
      <c r="H146" s="343">
        <v>2968.92</v>
      </c>
      <c r="I146" s="343">
        <v>2474.1</v>
      </c>
      <c r="J146" s="343">
        <v>2968.92</v>
      </c>
      <c r="K146" s="343">
        <v>2474</v>
      </c>
      <c r="L146" s="361" t="s">
        <v>533</v>
      </c>
      <c r="M146" s="361" t="s">
        <v>533</v>
      </c>
      <c r="N146" s="172"/>
    </row>
    <row r="147" spans="1:14" ht="40.5" customHeight="1" outlineLevel="1" x14ac:dyDescent="0.2">
      <c r="A147" s="171" t="s">
        <v>112</v>
      </c>
      <c r="B147" s="172" t="s">
        <v>304</v>
      </c>
      <c r="C147" s="173" t="s">
        <v>3093</v>
      </c>
      <c r="D147" s="316" t="s">
        <v>58</v>
      </c>
      <c r="E147" s="316" t="s">
        <v>542</v>
      </c>
      <c r="F147" s="173" t="s">
        <v>513</v>
      </c>
      <c r="G147" s="316" t="s">
        <v>1294</v>
      </c>
      <c r="H147" s="343">
        <v>5500</v>
      </c>
      <c r="I147" s="343">
        <v>5000</v>
      </c>
      <c r="J147" s="343">
        <v>5500</v>
      </c>
      <c r="K147" s="343">
        <v>5000</v>
      </c>
      <c r="L147" s="361" t="s">
        <v>533</v>
      </c>
      <c r="M147" s="361">
        <v>0</v>
      </c>
      <c r="N147" s="172"/>
    </row>
    <row r="148" spans="1:14" ht="40.5" customHeight="1" outlineLevel="1" x14ac:dyDescent="0.2">
      <c r="A148" s="171" t="s">
        <v>113</v>
      </c>
      <c r="B148" s="172" t="s">
        <v>1354</v>
      </c>
      <c r="C148" s="173" t="s">
        <v>3093</v>
      </c>
      <c r="D148" s="316" t="s">
        <v>58</v>
      </c>
      <c r="E148" s="316">
        <v>2024</v>
      </c>
      <c r="F148" s="173" t="s">
        <v>513</v>
      </c>
      <c r="G148" s="316" t="s">
        <v>1355</v>
      </c>
      <c r="H148" s="343">
        <v>1800</v>
      </c>
      <c r="I148" s="343">
        <v>1500</v>
      </c>
      <c r="J148" s="343">
        <v>1800</v>
      </c>
      <c r="K148" s="343">
        <v>1500</v>
      </c>
      <c r="L148" s="361" t="s">
        <v>533</v>
      </c>
      <c r="M148" s="361" t="s">
        <v>533</v>
      </c>
      <c r="N148" s="172"/>
    </row>
    <row r="149" spans="1:14" ht="40.5" customHeight="1" outlineLevel="1" x14ac:dyDescent="0.2">
      <c r="A149" s="171" t="s">
        <v>114</v>
      </c>
      <c r="B149" s="172" t="s">
        <v>1356</v>
      </c>
      <c r="C149" s="173" t="s">
        <v>3093</v>
      </c>
      <c r="D149" s="316" t="s">
        <v>58</v>
      </c>
      <c r="E149" s="316">
        <v>2024</v>
      </c>
      <c r="F149" s="173" t="s">
        <v>513</v>
      </c>
      <c r="G149" s="316" t="s">
        <v>1357</v>
      </c>
      <c r="H149" s="343">
        <v>960</v>
      </c>
      <c r="I149" s="343">
        <v>800</v>
      </c>
      <c r="J149" s="343">
        <v>960</v>
      </c>
      <c r="K149" s="343">
        <v>800</v>
      </c>
      <c r="L149" s="361" t="s">
        <v>533</v>
      </c>
      <c r="M149" s="361" t="s">
        <v>533</v>
      </c>
      <c r="N149" s="172"/>
    </row>
    <row r="150" spans="1:14" ht="40.5" customHeight="1" outlineLevel="1" x14ac:dyDescent="0.2">
      <c r="A150" s="171" t="s">
        <v>115</v>
      </c>
      <c r="B150" s="172" t="s">
        <v>1358</v>
      </c>
      <c r="C150" s="173" t="s">
        <v>3093</v>
      </c>
      <c r="D150" s="316" t="s">
        <v>58</v>
      </c>
      <c r="E150" s="316" t="s">
        <v>646</v>
      </c>
      <c r="F150" s="173" t="s">
        <v>513</v>
      </c>
      <c r="G150" s="316" t="s">
        <v>1359</v>
      </c>
      <c r="H150" s="343">
        <v>1018.548</v>
      </c>
      <c r="I150" s="343">
        <v>848.79</v>
      </c>
      <c r="J150" s="343">
        <v>1018.548</v>
      </c>
      <c r="K150" s="343">
        <v>849</v>
      </c>
      <c r="L150" s="361" t="s">
        <v>533</v>
      </c>
      <c r="M150" s="361" t="s">
        <v>533</v>
      </c>
      <c r="N150" s="172"/>
    </row>
    <row r="151" spans="1:14" ht="40.5" customHeight="1" outlineLevel="1" x14ac:dyDescent="0.2">
      <c r="A151" s="171" t="s">
        <v>116</v>
      </c>
      <c r="B151" s="172" t="s">
        <v>1360</v>
      </c>
      <c r="C151" s="173" t="s">
        <v>3093</v>
      </c>
      <c r="D151" s="316" t="s">
        <v>58</v>
      </c>
      <c r="E151" s="316">
        <v>2025</v>
      </c>
      <c r="F151" s="173" t="s">
        <v>513</v>
      </c>
      <c r="G151" s="316" t="s">
        <v>1298</v>
      </c>
      <c r="H151" s="343">
        <v>1200</v>
      </c>
      <c r="I151" s="343">
        <v>1000</v>
      </c>
      <c r="J151" s="343">
        <v>1200</v>
      </c>
      <c r="K151" s="343">
        <v>1000</v>
      </c>
      <c r="L151" s="361" t="s">
        <v>533</v>
      </c>
      <c r="M151" s="361" t="s">
        <v>533</v>
      </c>
      <c r="N151" s="172"/>
    </row>
    <row r="152" spans="1:14" ht="40.5" customHeight="1" outlineLevel="1" x14ac:dyDescent="0.2">
      <c r="A152" s="171" t="s">
        <v>117</v>
      </c>
      <c r="B152" s="172" t="s">
        <v>1361</v>
      </c>
      <c r="C152" s="173" t="s">
        <v>3093</v>
      </c>
      <c r="D152" s="316" t="s">
        <v>58</v>
      </c>
      <c r="E152" s="316">
        <v>2025</v>
      </c>
      <c r="F152" s="173" t="s">
        <v>513</v>
      </c>
      <c r="G152" s="316" t="s">
        <v>1355</v>
      </c>
      <c r="H152" s="343">
        <v>1800</v>
      </c>
      <c r="I152" s="343">
        <v>1500</v>
      </c>
      <c r="J152" s="343">
        <v>1800</v>
      </c>
      <c r="K152" s="343">
        <v>1500</v>
      </c>
      <c r="L152" s="361" t="s">
        <v>533</v>
      </c>
      <c r="M152" s="361" t="s">
        <v>533</v>
      </c>
      <c r="N152" s="172"/>
    </row>
    <row r="153" spans="1:14" ht="40.5" customHeight="1" outlineLevel="1" x14ac:dyDescent="0.2">
      <c r="A153" s="171" t="s">
        <v>118</v>
      </c>
      <c r="B153" s="172" t="s">
        <v>305</v>
      </c>
      <c r="C153" s="173" t="s">
        <v>3094</v>
      </c>
      <c r="D153" s="316" t="s">
        <v>53</v>
      </c>
      <c r="E153" s="316" t="s">
        <v>542</v>
      </c>
      <c r="F153" s="173" t="s">
        <v>513</v>
      </c>
      <c r="G153" s="316" t="s">
        <v>1294</v>
      </c>
      <c r="H153" s="343">
        <v>5500</v>
      </c>
      <c r="I153" s="343">
        <v>5000</v>
      </c>
      <c r="J153" s="343">
        <v>5500</v>
      </c>
      <c r="K153" s="343">
        <v>5000</v>
      </c>
      <c r="L153" s="361" t="s">
        <v>533</v>
      </c>
      <c r="M153" s="361">
        <v>0</v>
      </c>
      <c r="N153" s="172"/>
    </row>
    <row r="154" spans="1:14" ht="34.5" customHeight="1" outlineLevel="1" x14ac:dyDescent="0.2">
      <c r="A154" s="171" t="s">
        <v>119</v>
      </c>
      <c r="B154" s="172" t="s">
        <v>1362</v>
      </c>
      <c r="C154" s="173" t="s">
        <v>3094</v>
      </c>
      <c r="D154" s="316" t="s">
        <v>53</v>
      </c>
      <c r="E154" s="316">
        <v>2024</v>
      </c>
      <c r="F154" s="173" t="s">
        <v>513</v>
      </c>
      <c r="G154" s="316" t="s">
        <v>1363</v>
      </c>
      <c r="H154" s="343">
        <v>660</v>
      </c>
      <c r="I154" s="343">
        <v>550</v>
      </c>
      <c r="J154" s="343">
        <v>660</v>
      </c>
      <c r="K154" s="343">
        <v>550</v>
      </c>
      <c r="L154" s="361" t="s">
        <v>533</v>
      </c>
      <c r="M154" s="361" t="s">
        <v>533</v>
      </c>
      <c r="N154" s="172"/>
    </row>
    <row r="155" spans="1:14" ht="34.5" customHeight="1" outlineLevel="1" x14ac:dyDescent="0.2">
      <c r="A155" s="171" t="s">
        <v>120</v>
      </c>
      <c r="B155" s="172" t="s">
        <v>1364</v>
      </c>
      <c r="C155" s="173" t="s">
        <v>3094</v>
      </c>
      <c r="D155" s="316" t="s">
        <v>53</v>
      </c>
      <c r="E155" s="316">
        <v>2024</v>
      </c>
      <c r="F155" s="173" t="s">
        <v>513</v>
      </c>
      <c r="G155" s="316" t="s">
        <v>1363</v>
      </c>
      <c r="H155" s="343">
        <v>684.3599999999999</v>
      </c>
      <c r="I155" s="343">
        <v>570.29999999999995</v>
      </c>
      <c r="J155" s="343">
        <v>684.3599999999999</v>
      </c>
      <c r="K155" s="343">
        <v>570</v>
      </c>
      <c r="L155" s="361" t="s">
        <v>533</v>
      </c>
      <c r="M155" s="361" t="s">
        <v>533</v>
      </c>
      <c r="N155" s="172"/>
    </row>
    <row r="156" spans="1:14" ht="55.5" customHeight="1" outlineLevel="1" x14ac:dyDescent="0.2">
      <c r="A156" s="171" t="s">
        <v>121</v>
      </c>
      <c r="B156" s="172" t="s">
        <v>1365</v>
      </c>
      <c r="C156" s="173" t="s">
        <v>3094</v>
      </c>
      <c r="D156" s="316" t="s">
        <v>53</v>
      </c>
      <c r="E156" s="316">
        <v>2024</v>
      </c>
      <c r="F156" s="173" t="s">
        <v>513</v>
      </c>
      <c r="G156" s="316" t="s">
        <v>1366</v>
      </c>
      <c r="H156" s="343">
        <v>1440</v>
      </c>
      <c r="I156" s="343">
        <v>1200</v>
      </c>
      <c r="J156" s="343">
        <v>1440</v>
      </c>
      <c r="K156" s="343">
        <v>1200</v>
      </c>
      <c r="L156" s="361" t="s">
        <v>533</v>
      </c>
      <c r="M156" s="361" t="s">
        <v>533</v>
      </c>
      <c r="N156" s="172"/>
    </row>
    <row r="157" spans="1:14" ht="55.5" customHeight="1" outlineLevel="1" x14ac:dyDescent="0.2">
      <c r="A157" s="171" t="s">
        <v>122</v>
      </c>
      <c r="B157" s="172" t="s">
        <v>1367</v>
      </c>
      <c r="C157" s="173" t="s">
        <v>3094</v>
      </c>
      <c r="D157" s="316" t="s">
        <v>53</v>
      </c>
      <c r="E157" s="316">
        <v>2025</v>
      </c>
      <c r="F157" s="173" t="s">
        <v>513</v>
      </c>
      <c r="G157" s="316" t="s">
        <v>1368</v>
      </c>
      <c r="H157" s="343">
        <v>1800</v>
      </c>
      <c r="I157" s="343">
        <v>1500</v>
      </c>
      <c r="J157" s="343">
        <v>1800</v>
      </c>
      <c r="K157" s="343">
        <v>1500</v>
      </c>
      <c r="L157" s="361" t="s">
        <v>533</v>
      </c>
      <c r="M157" s="361" t="s">
        <v>533</v>
      </c>
      <c r="N157" s="172"/>
    </row>
    <row r="158" spans="1:14" ht="55.5" customHeight="1" outlineLevel="1" x14ac:dyDescent="0.2">
      <c r="A158" s="171" t="s">
        <v>123</v>
      </c>
      <c r="B158" s="172" t="s">
        <v>1369</v>
      </c>
      <c r="C158" s="173" t="s">
        <v>3094</v>
      </c>
      <c r="D158" s="316" t="s">
        <v>53</v>
      </c>
      <c r="E158" s="316">
        <v>2025</v>
      </c>
      <c r="F158" s="173" t="s">
        <v>513</v>
      </c>
      <c r="G158" s="316" t="s">
        <v>1353</v>
      </c>
      <c r="H158" s="343">
        <v>1800</v>
      </c>
      <c r="I158" s="343">
        <v>1500</v>
      </c>
      <c r="J158" s="343">
        <v>1800</v>
      </c>
      <c r="K158" s="343">
        <v>1500</v>
      </c>
      <c r="L158" s="361" t="s">
        <v>533</v>
      </c>
      <c r="M158" s="361" t="s">
        <v>533</v>
      </c>
      <c r="N158" s="172"/>
    </row>
    <row r="159" spans="1:14" ht="38.25" customHeight="1" outlineLevel="1" x14ac:dyDescent="0.2">
      <c r="A159" s="171" t="s">
        <v>571</v>
      </c>
      <c r="B159" s="172" t="s">
        <v>306</v>
      </c>
      <c r="C159" s="173" t="s">
        <v>3095</v>
      </c>
      <c r="D159" s="316" t="s">
        <v>59</v>
      </c>
      <c r="E159" s="316" t="s">
        <v>542</v>
      </c>
      <c r="F159" s="173" t="s">
        <v>513</v>
      </c>
      <c r="G159" s="316" t="s">
        <v>1294</v>
      </c>
      <c r="H159" s="343">
        <v>5500</v>
      </c>
      <c r="I159" s="343">
        <v>5000</v>
      </c>
      <c r="J159" s="343">
        <v>5500</v>
      </c>
      <c r="K159" s="343">
        <v>5000</v>
      </c>
      <c r="L159" s="361" t="s">
        <v>533</v>
      </c>
      <c r="M159" s="361">
        <v>0</v>
      </c>
      <c r="N159" s="172"/>
    </row>
    <row r="160" spans="1:14" ht="38.25" customHeight="1" outlineLevel="1" x14ac:dyDescent="0.2">
      <c r="A160" s="171" t="s">
        <v>574</v>
      </c>
      <c r="B160" s="172" t="s">
        <v>1370</v>
      </c>
      <c r="C160" s="173" t="s">
        <v>3095</v>
      </c>
      <c r="D160" s="316" t="s">
        <v>59</v>
      </c>
      <c r="E160" s="316">
        <v>2024</v>
      </c>
      <c r="F160" s="173" t="s">
        <v>513</v>
      </c>
      <c r="G160" s="316" t="s">
        <v>1371</v>
      </c>
      <c r="H160" s="343">
        <v>1200</v>
      </c>
      <c r="I160" s="343">
        <v>1000</v>
      </c>
      <c r="J160" s="343">
        <v>1200</v>
      </c>
      <c r="K160" s="343">
        <v>1000</v>
      </c>
      <c r="L160" s="361" t="s">
        <v>533</v>
      </c>
      <c r="M160" s="361" t="s">
        <v>533</v>
      </c>
      <c r="N160" s="172"/>
    </row>
    <row r="161" spans="1:20" ht="38.25" customHeight="1" outlineLevel="1" x14ac:dyDescent="0.2">
      <c r="A161" s="171" t="s">
        <v>578</v>
      </c>
      <c r="B161" s="172" t="s">
        <v>1372</v>
      </c>
      <c r="C161" s="173" t="s">
        <v>3095</v>
      </c>
      <c r="D161" s="316" t="s">
        <v>59</v>
      </c>
      <c r="E161" s="316">
        <v>2024</v>
      </c>
      <c r="F161" s="173" t="s">
        <v>513</v>
      </c>
      <c r="G161" s="316" t="s">
        <v>1373</v>
      </c>
      <c r="H161" s="343">
        <v>840</v>
      </c>
      <c r="I161" s="343">
        <v>700</v>
      </c>
      <c r="J161" s="343">
        <v>840</v>
      </c>
      <c r="K161" s="343">
        <v>700</v>
      </c>
      <c r="L161" s="361" t="s">
        <v>533</v>
      </c>
      <c r="M161" s="361" t="s">
        <v>533</v>
      </c>
      <c r="N161" s="172"/>
    </row>
    <row r="162" spans="1:20" ht="38.25" customHeight="1" outlineLevel="1" x14ac:dyDescent="0.2">
      <c r="A162" s="171" t="s">
        <v>581</v>
      </c>
      <c r="B162" s="172" t="s">
        <v>1374</v>
      </c>
      <c r="C162" s="173" t="s">
        <v>3095</v>
      </c>
      <c r="D162" s="316" t="s">
        <v>59</v>
      </c>
      <c r="E162" s="316" t="s">
        <v>646</v>
      </c>
      <c r="F162" s="173" t="s">
        <v>513</v>
      </c>
      <c r="G162" s="316" t="s">
        <v>1375</v>
      </c>
      <c r="H162" s="343">
        <v>1200</v>
      </c>
      <c r="I162" s="343">
        <v>1000</v>
      </c>
      <c r="J162" s="343">
        <v>1200</v>
      </c>
      <c r="K162" s="343">
        <v>1000</v>
      </c>
      <c r="L162" s="361" t="s">
        <v>533</v>
      </c>
      <c r="M162" s="361" t="s">
        <v>533</v>
      </c>
      <c r="N162" s="172"/>
    </row>
    <row r="163" spans="1:20" ht="38.25" customHeight="1" outlineLevel="1" x14ac:dyDescent="0.2">
      <c r="A163" s="171" t="s">
        <v>584</v>
      </c>
      <c r="B163" s="172" t="s">
        <v>1376</v>
      </c>
      <c r="C163" s="173" t="s">
        <v>3095</v>
      </c>
      <c r="D163" s="316" t="s">
        <v>59</v>
      </c>
      <c r="E163" s="316">
        <v>2025</v>
      </c>
      <c r="F163" s="173" t="s">
        <v>513</v>
      </c>
      <c r="G163" s="316" t="s">
        <v>1377</v>
      </c>
      <c r="H163" s="343">
        <v>1651.44</v>
      </c>
      <c r="I163" s="343">
        <v>1376.2</v>
      </c>
      <c r="J163" s="343">
        <v>1651.44</v>
      </c>
      <c r="K163" s="343">
        <v>1376</v>
      </c>
      <c r="L163" s="361" t="s">
        <v>533</v>
      </c>
      <c r="M163" s="361" t="s">
        <v>533</v>
      </c>
      <c r="N163" s="172"/>
    </row>
    <row r="164" spans="1:20" ht="38.25" customHeight="1" outlineLevel="1" x14ac:dyDescent="0.2">
      <c r="A164" s="171" t="s">
        <v>586</v>
      </c>
      <c r="B164" s="172" t="s">
        <v>1378</v>
      </c>
      <c r="C164" s="173" t="s">
        <v>3095</v>
      </c>
      <c r="D164" s="316" t="s">
        <v>59</v>
      </c>
      <c r="E164" s="316">
        <v>2025</v>
      </c>
      <c r="F164" s="173" t="s">
        <v>513</v>
      </c>
      <c r="G164" s="316" t="s">
        <v>1379</v>
      </c>
      <c r="H164" s="343">
        <v>840</v>
      </c>
      <c r="I164" s="343">
        <v>700</v>
      </c>
      <c r="J164" s="343">
        <v>840</v>
      </c>
      <c r="K164" s="343">
        <v>700</v>
      </c>
      <c r="L164" s="361" t="s">
        <v>533</v>
      </c>
      <c r="M164" s="361" t="s">
        <v>533</v>
      </c>
      <c r="N164" s="172"/>
    </row>
    <row r="165" spans="1:20" ht="38.25" customHeight="1" outlineLevel="1" x14ac:dyDescent="0.2">
      <c r="A165" s="171" t="s">
        <v>590</v>
      </c>
      <c r="B165" s="172" t="s">
        <v>1380</v>
      </c>
      <c r="C165" s="173" t="s">
        <v>3095</v>
      </c>
      <c r="D165" s="316" t="s">
        <v>59</v>
      </c>
      <c r="E165" s="316">
        <v>2025</v>
      </c>
      <c r="F165" s="173" t="s">
        <v>513</v>
      </c>
      <c r="G165" s="316" t="s">
        <v>1381</v>
      </c>
      <c r="H165" s="343">
        <v>1100</v>
      </c>
      <c r="I165" s="343">
        <v>1000</v>
      </c>
      <c r="J165" s="343">
        <v>1100</v>
      </c>
      <c r="K165" s="343">
        <v>1000</v>
      </c>
      <c r="L165" s="361" t="s">
        <v>533</v>
      </c>
      <c r="M165" s="361">
        <v>0</v>
      </c>
      <c r="N165" s="172"/>
    </row>
    <row r="166" spans="1:20" ht="38.25" customHeight="1" outlineLevel="1" x14ac:dyDescent="0.2">
      <c r="A166" s="171" t="s">
        <v>593</v>
      </c>
      <c r="B166" s="172" t="s">
        <v>307</v>
      </c>
      <c r="C166" s="173" t="s">
        <v>3096</v>
      </c>
      <c r="D166" s="316" t="s">
        <v>60</v>
      </c>
      <c r="E166" s="316" t="s">
        <v>542</v>
      </c>
      <c r="F166" s="173" t="s">
        <v>513</v>
      </c>
      <c r="G166" s="316" t="s">
        <v>1294</v>
      </c>
      <c r="H166" s="343">
        <v>5500</v>
      </c>
      <c r="I166" s="343">
        <v>5000</v>
      </c>
      <c r="J166" s="343">
        <v>5500</v>
      </c>
      <c r="K166" s="343">
        <v>5000</v>
      </c>
      <c r="L166" s="361" t="s">
        <v>533</v>
      </c>
      <c r="M166" s="361">
        <v>0</v>
      </c>
      <c r="N166" s="172"/>
    </row>
    <row r="167" spans="1:20" ht="38.25" customHeight="1" outlineLevel="1" x14ac:dyDescent="0.2">
      <c r="A167" s="171" t="s">
        <v>595</v>
      </c>
      <c r="B167" s="172" t="s">
        <v>1382</v>
      </c>
      <c r="C167" s="173" t="s">
        <v>3096</v>
      </c>
      <c r="D167" s="316" t="s">
        <v>60</v>
      </c>
      <c r="E167" s="316">
        <v>2024</v>
      </c>
      <c r="F167" s="173" t="s">
        <v>513</v>
      </c>
      <c r="G167" s="316" t="s">
        <v>1383</v>
      </c>
      <c r="H167" s="343">
        <v>1870</v>
      </c>
      <c r="I167" s="343">
        <v>1700</v>
      </c>
      <c r="J167" s="343">
        <v>1870</v>
      </c>
      <c r="K167" s="343">
        <v>1700</v>
      </c>
      <c r="L167" s="361" t="s">
        <v>533</v>
      </c>
      <c r="M167" s="361">
        <v>0</v>
      </c>
      <c r="N167" s="172"/>
    </row>
    <row r="168" spans="1:20" ht="40.5" customHeight="1" outlineLevel="1" x14ac:dyDescent="0.2">
      <c r="A168" s="171" t="s">
        <v>599</v>
      </c>
      <c r="B168" s="172" t="s">
        <v>1384</v>
      </c>
      <c r="C168" s="173" t="s">
        <v>3096</v>
      </c>
      <c r="D168" s="316" t="s">
        <v>60</v>
      </c>
      <c r="E168" s="316">
        <v>2024</v>
      </c>
      <c r="F168" s="173" t="s">
        <v>513</v>
      </c>
      <c r="G168" s="316" t="s">
        <v>1375</v>
      </c>
      <c r="H168" s="343">
        <v>960</v>
      </c>
      <c r="I168" s="343">
        <v>800</v>
      </c>
      <c r="J168" s="343">
        <v>960</v>
      </c>
      <c r="K168" s="343">
        <v>800</v>
      </c>
      <c r="L168" s="361" t="s">
        <v>533</v>
      </c>
      <c r="M168" s="361" t="s">
        <v>533</v>
      </c>
      <c r="N168" s="172"/>
    </row>
    <row r="169" spans="1:20" ht="38.25" customHeight="1" outlineLevel="1" x14ac:dyDescent="0.2">
      <c r="A169" s="171" t="s">
        <v>602</v>
      </c>
      <c r="B169" s="172" t="s">
        <v>1385</v>
      </c>
      <c r="C169" s="173" t="s">
        <v>3096</v>
      </c>
      <c r="D169" s="316" t="s">
        <v>60</v>
      </c>
      <c r="E169" s="316">
        <v>2025</v>
      </c>
      <c r="F169" s="173" t="s">
        <v>513</v>
      </c>
      <c r="G169" s="316" t="s">
        <v>1386</v>
      </c>
      <c r="H169" s="343">
        <v>814</v>
      </c>
      <c r="I169" s="343">
        <v>740</v>
      </c>
      <c r="J169" s="343">
        <v>814</v>
      </c>
      <c r="K169" s="343">
        <v>740</v>
      </c>
      <c r="L169" s="361" t="s">
        <v>533</v>
      </c>
      <c r="M169" s="361">
        <v>0</v>
      </c>
      <c r="N169" s="172"/>
    </row>
    <row r="170" spans="1:20" ht="38.25" customHeight="1" outlineLevel="1" x14ac:dyDescent="0.2">
      <c r="A170" s="171" t="s">
        <v>605</v>
      </c>
      <c r="B170" s="172" t="s">
        <v>1387</v>
      </c>
      <c r="C170" s="173" t="s">
        <v>3096</v>
      </c>
      <c r="D170" s="316" t="s">
        <v>60</v>
      </c>
      <c r="E170" s="316">
        <v>2025</v>
      </c>
      <c r="F170" s="173" t="s">
        <v>513</v>
      </c>
      <c r="G170" s="316" t="s">
        <v>1386</v>
      </c>
      <c r="H170" s="343">
        <v>823.13</v>
      </c>
      <c r="I170" s="343">
        <v>748.3</v>
      </c>
      <c r="J170" s="343">
        <v>823.13</v>
      </c>
      <c r="K170" s="343">
        <v>748</v>
      </c>
      <c r="L170" s="361" t="s">
        <v>533</v>
      </c>
      <c r="M170" s="361">
        <v>0</v>
      </c>
      <c r="N170" s="172"/>
    </row>
    <row r="171" spans="1:20" ht="38.25" customHeight="1" outlineLevel="1" x14ac:dyDescent="0.2">
      <c r="A171" s="171" t="s">
        <v>608</v>
      </c>
      <c r="B171" s="172" t="s">
        <v>1388</v>
      </c>
      <c r="C171" s="173" t="s">
        <v>3096</v>
      </c>
      <c r="D171" s="316" t="s">
        <v>60</v>
      </c>
      <c r="E171" s="316">
        <v>2025</v>
      </c>
      <c r="F171" s="173" t="s">
        <v>513</v>
      </c>
      <c r="G171" s="316" t="s">
        <v>1389</v>
      </c>
      <c r="H171" s="343">
        <v>1870</v>
      </c>
      <c r="I171" s="343">
        <v>1700</v>
      </c>
      <c r="J171" s="343">
        <v>1870</v>
      </c>
      <c r="K171" s="343">
        <v>1700</v>
      </c>
      <c r="L171" s="361" t="s">
        <v>533</v>
      </c>
      <c r="M171" s="361">
        <v>0</v>
      </c>
      <c r="N171" s="172"/>
    </row>
    <row r="172" spans="1:20" s="69" customFormat="1" ht="30" customHeight="1" x14ac:dyDescent="0.2">
      <c r="A172" s="167" t="s">
        <v>212</v>
      </c>
      <c r="B172" s="168" t="s">
        <v>34</v>
      </c>
      <c r="C172" s="169"/>
      <c r="D172" s="170"/>
      <c r="E172" s="340"/>
      <c r="F172" s="169"/>
      <c r="G172" s="340"/>
      <c r="H172" s="203">
        <v>109479.15000000002</v>
      </c>
      <c r="I172" s="203">
        <v>94254</v>
      </c>
      <c r="J172" s="203">
        <v>110461.15000000002</v>
      </c>
      <c r="K172" s="203">
        <v>95236</v>
      </c>
      <c r="L172" s="200">
        <f>COUNTIF(L173:L275,"x")</f>
        <v>103</v>
      </c>
      <c r="M172" s="200">
        <f>COUNTIF(M173:M275,"x")</f>
        <v>62</v>
      </c>
      <c r="N172" s="168"/>
      <c r="O172" s="290"/>
      <c r="P172" s="358"/>
      <c r="Q172" s="290"/>
      <c r="R172" s="290"/>
      <c r="S172" s="290"/>
      <c r="T172" s="290"/>
    </row>
    <row r="173" spans="1:20" s="74" customFormat="1" ht="30" customHeight="1" outlineLevel="1" x14ac:dyDescent="0.2">
      <c r="A173" s="171" t="s">
        <v>20</v>
      </c>
      <c r="B173" s="172" t="s">
        <v>308</v>
      </c>
      <c r="C173" s="316" t="s">
        <v>1062</v>
      </c>
      <c r="D173" s="316" t="s">
        <v>3097</v>
      </c>
      <c r="E173" s="316" t="s">
        <v>1068</v>
      </c>
      <c r="F173" s="316" t="s">
        <v>1390</v>
      </c>
      <c r="G173" s="316" t="s">
        <v>1391</v>
      </c>
      <c r="H173" s="343">
        <v>19706.5</v>
      </c>
      <c r="I173" s="343">
        <v>17915</v>
      </c>
      <c r="J173" s="343">
        <v>19706.5</v>
      </c>
      <c r="K173" s="343">
        <v>17915</v>
      </c>
      <c r="L173" s="361" t="s">
        <v>533</v>
      </c>
      <c r="M173" s="361">
        <v>0</v>
      </c>
      <c r="N173" s="316"/>
      <c r="O173" s="295"/>
      <c r="P173" s="367"/>
      <c r="Q173" s="295"/>
      <c r="R173" s="295"/>
      <c r="S173" s="295"/>
      <c r="T173" s="295"/>
    </row>
    <row r="174" spans="1:20" s="74" customFormat="1" ht="47.25" customHeight="1" outlineLevel="1" x14ac:dyDescent="0.2">
      <c r="A174" s="171" t="s">
        <v>22</v>
      </c>
      <c r="B174" s="172" t="s">
        <v>309</v>
      </c>
      <c r="C174" s="316" t="s">
        <v>1147</v>
      </c>
      <c r="D174" s="316" t="s">
        <v>1392</v>
      </c>
      <c r="E174" s="316" t="s">
        <v>521</v>
      </c>
      <c r="F174" s="316"/>
      <c r="G174" s="316" t="s">
        <v>1393</v>
      </c>
      <c r="H174" s="343">
        <v>757.9</v>
      </c>
      <c r="I174" s="343">
        <v>689</v>
      </c>
      <c r="J174" s="343">
        <v>757.9</v>
      </c>
      <c r="K174" s="343">
        <v>689</v>
      </c>
      <c r="L174" s="361" t="s">
        <v>533</v>
      </c>
      <c r="M174" s="361" t="s">
        <v>533</v>
      </c>
      <c r="N174" s="316"/>
      <c r="O174" s="295"/>
      <c r="P174" s="367"/>
      <c r="Q174" s="295"/>
      <c r="R174" s="295"/>
      <c r="S174" s="295"/>
      <c r="T174" s="295"/>
    </row>
    <row r="175" spans="1:20" s="74" customFormat="1" ht="30" customHeight="1" outlineLevel="1" x14ac:dyDescent="0.2">
      <c r="A175" s="171" t="s">
        <v>24</v>
      </c>
      <c r="B175" s="172" t="s">
        <v>310</v>
      </c>
      <c r="C175" s="316" t="s">
        <v>1147</v>
      </c>
      <c r="D175" s="316" t="s">
        <v>1394</v>
      </c>
      <c r="E175" s="316">
        <v>2022</v>
      </c>
      <c r="F175" s="316"/>
      <c r="G175" s="316" t="s">
        <v>1395</v>
      </c>
      <c r="H175" s="343">
        <v>616</v>
      </c>
      <c r="I175" s="343">
        <v>560</v>
      </c>
      <c r="J175" s="343">
        <v>616</v>
      </c>
      <c r="K175" s="343">
        <v>560</v>
      </c>
      <c r="L175" s="361" t="s">
        <v>533</v>
      </c>
      <c r="M175" s="361" t="s">
        <v>533</v>
      </c>
      <c r="N175" s="316"/>
      <c r="O175" s="295"/>
      <c r="P175" s="367"/>
      <c r="Q175" s="295"/>
      <c r="R175" s="295"/>
      <c r="S175" s="295"/>
      <c r="T175" s="295"/>
    </row>
    <row r="176" spans="1:20" s="74" customFormat="1" ht="42" customHeight="1" outlineLevel="1" x14ac:dyDescent="0.2">
      <c r="A176" s="171" t="s">
        <v>67</v>
      </c>
      <c r="B176" s="172" t="s">
        <v>311</v>
      </c>
      <c r="C176" s="316" t="s">
        <v>1062</v>
      </c>
      <c r="D176" s="316" t="s">
        <v>1396</v>
      </c>
      <c r="E176" s="316">
        <v>2022</v>
      </c>
      <c r="F176" s="316"/>
      <c r="G176" s="316" t="s">
        <v>1397</v>
      </c>
      <c r="H176" s="343">
        <v>770</v>
      </c>
      <c r="I176" s="343">
        <v>700</v>
      </c>
      <c r="J176" s="343">
        <v>770</v>
      </c>
      <c r="K176" s="343">
        <v>700</v>
      </c>
      <c r="L176" s="361" t="s">
        <v>533</v>
      </c>
      <c r="M176" s="361">
        <v>0</v>
      </c>
      <c r="N176" s="316"/>
      <c r="O176" s="295"/>
      <c r="P176" s="367"/>
      <c r="Q176" s="295"/>
      <c r="R176" s="295"/>
      <c r="S176" s="295"/>
      <c r="T176" s="295"/>
    </row>
    <row r="177" spans="1:20" s="74" customFormat="1" ht="43.5" customHeight="1" outlineLevel="1" x14ac:dyDescent="0.2">
      <c r="A177" s="171" t="s">
        <v>68</v>
      </c>
      <c r="B177" s="172" t="s">
        <v>1398</v>
      </c>
      <c r="C177" s="316" t="s">
        <v>1062</v>
      </c>
      <c r="D177" s="316" t="s">
        <v>1396</v>
      </c>
      <c r="E177" s="316">
        <v>2023</v>
      </c>
      <c r="F177" s="316"/>
      <c r="G177" s="316" t="s">
        <v>1399</v>
      </c>
      <c r="H177" s="343">
        <v>2750</v>
      </c>
      <c r="I177" s="343">
        <v>2500</v>
      </c>
      <c r="J177" s="343">
        <v>2750</v>
      </c>
      <c r="K177" s="343">
        <v>2500</v>
      </c>
      <c r="L177" s="361" t="s">
        <v>533</v>
      </c>
      <c r="M177" s="361">
        <v>0</v>
      </c>
      <c r="N177" s="316"/>
      <c r="O177" s="295"/>
      <c r="P177" s="367"/>
      <c r="Q177" s="295"/>
      <c r="R177" s="295"/>
      <c r="S177" s="295"/>
      <c r="T177" s="295"/>
    </row>
    <row r="178" spans="1:20" s="74" customFormat="1" ht="30" customHeight="1" outlineLevel="1" x14ac:dyDescent="0.2">
      <c r="A178" s="171" t="s">
        <v>69</v>
      </c>
      <c r="B178" s="172" t="s">
        <v>1400</v>
      </c>
      <c r="C178" s="316" t="s">
        <v>1147</v>
      </c>
      <c r="D178" s="316" t="s">
        <v>1401</v>
      </c>
      <c r="E178" s="316">
        <v>2023</v>
      </c>
      <c r="F178" s="316"/>
      <c r="G178" s="316" t="s">
        <v>1402</v>
      </c>
      <c r="H178" s="343">
        <v>440</v>
      </c>
      <c r="I178" s="343">
        <v>400</v>
      </c>
      <c r="J178" s="343">
        <v>440</v>
      </c>
      <c r="K178" s="343">
        <v>400</v>
      </c>
      <c r="L178" s="361" t="s">
        <v>533</v>
      </c>
      <c r="M178" s="361" t="s">
        <v>533</v>
      </c>
      <c r="N178" s="316"/>
      <c r="O178" s="295"/>
      <c r="P178" s="367"/>
      <c r="Q178" s="295"/>
      <c r="R178" s="295"/>
      <c r="S178" s="295"/>
      <c r="T178" s="295"/>
    </row>
    <row r="179" spans="1:20" s="74" customFormat="1" ht="30" customHeight="1" outlineLevel="1" x14ac:dyDescent="0.2">
      <c r="A179" s="171" t="s">
        <v>70</v>
      </c>
      <c r="B179" s="172" t="s">
        <v>1403</v>
      </c>
      <c r="C179" s="316" t="s">
        <v>1147</v>
      </c>
      <c r="D179" s="316" t="s">
        <v>1404</v>
      </c>
      <c r="E179" s="316">
        <v>2024</v>
      </c>
      <c r="F179" s="316"/>
      <c r="G179" s="316" t="s">
        <v>1405</v>
      </c>
      <c r="H179" s="343">
        <v>624.79999999999995</v>
      </c>
      <c r="I179" s="343">
        <v>568</v>
      </c>
      <c r="J179" s="343">
        <v>624.79999999999995</v>
      </c>
      <c r="K179" s="343">
        <v>568</v>
      </c>
      <c r="L179" s="361" t="s">
        <v>533</v>
      </c>
      <c r="M179" s="361" t="s">
        <v>533</v>
      </c>
      <c r="N179" s="316"/>
      <c r="O179" s="295"/>
      <c r="P179" s="367"/>
      <c r="Q179" s="295"/>
      <c r="R179" s="295"/>
      <c r="S179" s="295"/>
      <c r="T179" s="295"/>
    </row>
    <row r="180" spans="1:20" s="74" customFormat="1" ht="30" customHeight="1" outlineLevel="1" x14ac:dyDescent="0.2">
      <c r="A180" s="171" t="s">
        <v>71</v>
      </c>
      <c r="B180" s="172" t="s">
        <v>1406</v>
      </c>
      <c r="C180" s="316" t="s">
        <v>1147</v>
      </c>
      <c r="D180" s="316" t="s">
        <v>1404</v>
      </c>
      <c r="E180" s="316">
        <v>2024</v>
      </c>
      <c r="F180" s="316"/>
      <c r="G180" s="316" t="s">
        <v>1407</v>
      </c>
      <c r="H180" s="343">
        <v>616</v>
      </c>
      <c r="I180" s="343">
        <v>560</v>
      </c>
      <c r="J180" s="343">
        <v>616</v>
      </c>
      <c r="K180" s="343">
        <v>560</v>
      </c>
      <c r="L180" s="361" t="s">
        <v>533</v>
      </c>
      <c r="M180" s="361" t="s">
        <v>533</v>
      </c>
      <c r="N180" s="316"/>
      <c r="O180" s="295"/>
      <c r="P180" s="367"/>
      <c r="Q180" s="295"/>
      <c r="R180" s="295"/>
      <c r="S180" s="295"/>
      <c r="T180" s="295"/>
    </row>
    <row r="181" spans="1:20" s="74" customFormat="1" ht="39" customHeight="1" outlineLevel="1" x14ac:dyDescent="0.2">
      <c r="A181" s="171" t="s">
        <v>72</v>
      </c>
      <c r="B181" s="172" t="s">
        <v>1408</v>
      </c>
      <c r="C181" s="316" t="s">
        <v>1147</v>
      </c>
      <c r="D181" s="316" t="s">
        <v>1409</v>
      </c>
      <c r="E181" s="316">
        <v>2024</v>
      </c>
      <c r="F181" s="316"/>
      <c r="G181" s="316" t="s">
        <v>1410</v>
      </c>
      <c r="H181" s="343">
        <v>660</v>
      </c>
      <c r="I181" s="343">
        <v>600</v>
      </c>
      <c r="J181" s="343">
        <v>660</v>
      </c>
      <c r="K181" s="343">
        <v>600</v>
      </c>
      <c r="L181" s="361" t="s">
        <v>533</v>
      </c>
      <c r="M181" s="361" t="s">
        <v>533</v>
      </c>
      <c r="N181" s="316"/>
      <c r="O181" s="295"/>
      <c r="P181" s="367"/>
      <c r="Q181" s="295"/>
      <c r="R181" s="295"/>
      <c r="S181" s="295"/>
      <c r="T181" s="295"/>
    </row>
    <row r="182" spans="1:20" s="74" customFormat="1" ht="39" customHeight="1" outlineLevel="1" x14ac:dyDescent="0.2">
      <c r="A182" s="171" t="s">
        <v>74</v>
      </c>
      <c r="B182" s="172" t="s">
        <v>1411</v>
      </c>
      <c r="C182" s="316" t="s">
        <v>1147</v>
      </c>
      <c r="D182" s="316" t="s">
        <v>1412</v>
      </c>
      <c r="E182" s="316">
        <v>2024</v>
      </c>
      <c r="F182" s="316"/>
      <c r="G182" s="316" t="s">
        <v>1413</v>
      </c>
      <c r="H182" s="343">
        <v>480.7</v>
      </c>
      <c r="I182" s="343">
        <v>437</v>
      </c>
      <c r="J182" s="343">
        <v>480.7</v>
      </c>
      <c r="K182" s="343">
        <v>437</v>
      </c>
      <c r="L182" s="361" t="s">
        <v>533</v>
      </c>
      <c r="M182" s="361" t="s">
        <v>533</v>
      </c>
      <c r="N182" s="316"/>
      <c r="O182" s="295"/>
      <c r="P182" s="367"/>
      <c r="Q182" s="295"/>
      <c r="R182" s="295"/>
      <c r="S182" s="295"/>
      <c r="T182" s="295"/>
    </row>
    <row r="183" spans="1:20" s="74" customFormat="1" ht="39" customHeight="1" outlineLevel="1" x14ac:dyDescent="0.2">
      <c r="A183" s="171" t="s">
        <v>76</v>
      </c>
      <c r="B183" s="172" t="s">
        <v>1414</v>
      </c>
      <c r="C183" s="316" t="s">
        <v>1062</v>
      </c>
      <c r="D183" s="316" t="s">
        <v>1415</v>
      </c>
      <c r="E183" s="316">
        <v>2024</v>
      </c>
      <c r="F183" s="316"/>
      <c r="G183" s="316" t="s">
        <v>1416</v>
      </c>
      <c r="H183" s="343">
        <v>837.1</v>
      </c>
      <c r="I183" s="343">
        <v>761</v>
      </c>
      <c r="J183" s="343">
        <v>837.1</v>
      </c>
      <c r="K183" s="343">
        <v>761</v>
      </c>
      <c r="L183" s="361" t="s">
        <v>533</v>
      </c>
      <c r="M183" s="361">
        <v>0</v>
      </c>
      <c r="N183" s="316"/>
      <c r="O183" s="295"/>
      <c r="P183" s="367"/>
      <c r="Q183" s="295"/>
      <c r="R183" s="295"/>
      <c r="S183" s="295"/>
      <c r="T183" s="295"/>
    </row>
    <row r="184" spans="1:20" s="74" customFormat="1" ht="39" customHeight="1" outlineLevel="1" x14ac:dyDescent="0.2">
      <c r="A184" s="171" t="s">
        <v>77</v>
      </c>
      <c r="B184" s="172" t="s">
        <v>1417</v>
      </c>
      <c r="C184" s="316" t="s">
        <v>1062</v>
      </c>
      <c r="D184" s="316" t="s">
        <v>1412</v>
      </c>
      <c r="E184" s="316">
        <v>2025</v>
      </c>
      <c r="F184" s="316"/>
      <c r="G184" s="316" t="s">
        <v>1418</v>
      </c>
      <c r="H184" s="343">
        <v>687.5</v>
      </c>
      <c r="I184" s="343">
        <v>625</v>
      </c>
      <c r="J184" s="343">
        <v>687.5</v>
      </c>
      <c r="K184" s="343">
        <v>625</v>
      </c>
      <c r="L184" s="361" t="s">
        <v>533</v>
      </c>
      <c r="M184" s="361">
        <v>0</v>
      </c>
      <c r="N184" s="316"/>
      <c r="O184" s="295"/>
      <c r="P184" s="367"/>
      <c r="Q184" s="295"/>
      <c r="R184" s="295"/>
      <c r="S184" s="295"/>
      <c r="T184" s="295"/>
    </row>
    <row r="185" spans="1:20" s="74" customFormat="1" ht="39" customHeight="1" outlineLevel="1" x14ac:dyDescent="0.2">
      <c r="A185" s="171" t="s">
        <v>78</v>
      </c>
      <c r="B185" s="172" t="s">
        <v>1419</v>
      </c>
      <c r="C185" s="316" t="s">
        <v>1147</v>
      </c>
      <c r="D185" s="316" t="s">
        <v>1404</v>
      </c>
      <c r="E185" s="316">
        <v>2025</v>
      </c>
      <c r="F185" s="316"/>
      <c r="G185" s="316" t="s">
        <v>1420</v>
      </c>
      <c r="H185" s="343">
        <v>275</v>
      </c>
      <c r="I185" s="343">
        <v>250</v>
      </c>
      <c r="J185" s="343">
        <v>275</v>
      </c>
      <c r="K185" s="343">
        <v>250</v>
      </c>
      <c r="L185" s="361" t="s">
        <v>533</v>
      </c>
      <c r="M185" s="361" t="s">
        <v>533</v>
      </c>
      <c r="N185" s="316"/>
      <c r="O185" s="295"/>
      <c r="P185" s="367"/>
      <c r="Q185" s="295"/>
      <c r="R185" s="295"/>
      <c r="S185" s="295"/>
      <c r="T185" s="295"/>
    </row>
    <row r="186" spans="1:20" s="74" customFormat="1" ht="39" customHeight="1" outlineLevel="1" x14ac:dyDescent="0.2">
      <c r="A186" s="171" t="s">
        <v>79</v>
      </c>
      <c r="B186" s="172" t="s">
        <v>1421</v>
      </c>
      <c r="C186" s="316" t="s">
        <v>1062</v>
      </c>
      <c r="D186" s="316" t="s">
        <v>1415</v>
      </c>
      <c r="E186" s="316">
        <v>2025</v>
      </c>
      <c r="F186" s="316"/>
      <c r="G186" s="316" t="s">
        <v>1422</v>
      </c>
      <c r="H186" s="343">
        <v>1419</v>
      </c>
      <c r="I186" s="343">
        <v>1290</v>
      </c>
      <c r="J186" s="343">
        <v>1419</v>
      </c>
      <c r="K186" s="343">
        <v>1290</v>
      </c>
      <c r="L186" s="361" t="s">
        <v>533</v>
      </c>
      <c r="M186" s="361">
        <v>0</v>
      </c>
      <c r="N186" s="316"/>
      <c r="O186" s="295"/>
      <c r="P186" s="367"/>
      <c r="Q186" s="295"/>
      <c r="R186" s="295"/>
      <c r="S186" s="295"/>
      <c r="T186" s="295"/>
    </row>
    <row r="187" spans="1:20" s="74" customFormat="1" ht="39" customHeight="1" outlineLevel="1" x14ac:dyDescent="0.2">
      <c r="A187" s="171" t="s">
        <v>81</v>
      </c>
      <c r="B187" s="172" t="s">
        <v>1423</v>
      </c>
      <c r="C187" s="316" t="s">
        <v>1147</v>
      </c>
      <c r="D187" s="316" t="s">
        <v>1409</v>
      </c>
      <c r="E187" s="316">
        <v>2025</v>
      </c>
      <c r="F187" s="316"/>
      <c r="G187" s="316" t="s">
        <v>1424</v>
      </c>
      <c r="H187" s="343">
        <v>880</v>
      </c>
      <c r="I187" s="343">
        <v>800</v>
      </c>
      <c r="J187" s="343">
        <v>880</v>
      </c>
      <c r="K187" s="343">
        <v>800</v>
      </c>
      <c r="L187" s="361" t="s">
        <v>533</v>
      </c>
      <c r="M187" s="361" t="s">
        <v>533</v>
      </c>
      <c r="N187" s="316"/>
      <c r="O187" s="295"/>
      <c r="P187" s="367"/>
      <c r="Q187" s="295"/>
      <c r="R187" s="295"/>
      <c r="S187" s="295"/>
      <c r="T187" s="295"/>
    </row>
    <row r="188" spans="1:20" s="74" customFormat="1" ht="57" customHeight="1" outlineLevel="1" x14ac:dyDescent="0.2">
      <c r="A188" s="171" t="s">
        <v>82</v>
      </c>
      <c r="B188" s="172" t="s">
        <v>312</v>
      </c>
      <c r="C188" s="316" t="s">
        <v>1425</v>
      </c>
      <c r="D188" s="316" t="s">
        <v>1426</v>
      </c>
      <c r="E188" s="316">
        <v>2022</v>
      </c>
      <c r="F188" s="316"/>
      <c r="G188" s="316" t="s">
        <v>1427</v>
      </c>
      <c r="H188" s="343">
        <v>329.99999999999977</v>
      </c>
      <c r="I188" s="343">
        <v>299.99999999999977</v>
      </c>
      <c r="J188" s="343">
        <v>329.99999999999977</v>
      </c>
      <c r="K188" s="343">
        <v>299.99999999999977</v>
      </c>
      <c r="L188" s="361" t="s">
        <v>533</v>
      </c>
      <c r="M188" s="361" t="s">
        <v>533</v>
      </c>
      <c r="N188" s="316"/>
      <c r="O188" s="295"/>
      <c r="P188" s="367"/>
      <c r="Q188" s="295"/>
      <c r="R188" s="295"/>
      <c r="S188" s="295"/>
      <c r="T188" s="295"/>
    </row>
    <row r="189" spans="1:20" s="74" customFormat="1" ht="39" customHeight="1" outlineLevel="1" x14ac:dyDescent="0.2">
      <c r="A189" s="171" t="s">
        <v>83</v>
      </c>
      <c r="B189" s="172" t="s">
        <v>313</v>
      </c>
      <c r="C189" s="316" t="s">
        <v>1425</v>
      </c>
      <c r="D189" s="316" t="s">
        <v>1428</v>
      </c>
      <c r="E189" s="316">
        <v>2022</v>
      </c>
      <c r="F189" s="316"/>
      <c r="G189" s="316" t="s">
        <v>1429</v>
      </c>
      <c r="H189" s="343">
        <v>115.5</v>
      </c>
      <c r="I189" s="343">
        <v>105</v>
      </c>
      <c r="J189" s="343">
        <v>115.5</v>
      </c>
      <c r="K189" s="343">
        <v>105</v>
      </c>
      <c r="L189" s="361" t="s">
        <v>533</v>
      </c>
      <c r="M189" s="361" t="s">
        <v>533</v>
      </c>
      <c r="N189" s="316"/>
      <c r="O189" s="295"/>
      <c r="P189" s="367"/>
      <c r="Q189" s="295"/>
      <c r="R189" s="295"/>
      <c r="S189" s="295"/>
      <c r="T189" s="295"/>
    </row>
    <row r="190" spans="1:20" s="74" customFormat="1" ht="39" customHeight="1" outlineLevel="1" x14ac:dyDescent="0.2">
      <c r="A190" s="171" t="s">
        <v>84</v>
      </c>
      <c r="B190" s="172" t="s">
        <v>1430</v>
      </c>
      <c r="C190" s="316" t="s">
        <v>1062</v>
      </c>
      <c r="D190" s="316" t="s">
        <v>1431</v>
      </c>
      <c r="E190" s="316" t="s">
        <v>1432</v>
      </c>
      <c r="F190" s="316"/>
      <c r="G190" s="316" t="s">
        <v>1433</v>
      </c>
      <c r="H190" s="343">
        <v>1993.75</v>
      </c>
      <c r="I190" s="343">
        <v>1812.5</v>
      </c>
      <c r="J190" s="343">
        <v>1993.75</v>
      </c>
      <c r="K190" s="343">
        <v>1812.5</v>
      </c>
      <c r="L190" s="361" t="s">
        <v>533</v>
      </c>
      <c r="M190" s="361">
        <v>0</v>
      </c>
      <c r="N190" s="316"/>
      <c r="O190" s="295"/>
      <c r="P190" s="367"/>
      <c r="Q190" s="295"/>
      <c r="R190" s="295"/>
      <c r="S190" s="295"/>
      <c r="T190" s="295"/>
    </row>
    <row r="191" spans="1:20" s="74" customFormat="1" ht="39" customHeight="1" outlineLevel="1" x14ac:dyDescent="0.2">
      <c r="A191" s="171" t="s">
        <v>85</v>
      </c>
      <c r="B191" s="172" t="s">
        <v>314</v>
      </c>
      <c r="C191" s="316" t="s">
        <v>1425</v>
      </c>
      <c r="D191" s="316" t="s">
        <v>1426</v>
      </c>
      <c r="E191" s="316">
        <v>2022</v>
      </c>
      <c r="F191" s="316"/>
      <c r="G191" s="316" t="s">
        <v>1434</v>
      </c>
      <c r="H191" s="343">
        <v>132</v>
      </c>
      <c r="I191" s="343">
        <v>120</v>
      </c>
      <c r="J191" s="343">
        <v>132</v>
      </c>
      <c r="K191" s="343">
        <v>120</v>
      </c>
      <c r="L191" s="361" t="s">
        <v>533</v>
      </c>
      <c r="M191" s="361" t="s">
        <v>533</v>
      </c>
      <c r="N191" s="316"/>
      <c r="O191" s="295"/>
      <c r="P191" s="367"/>
      <c r="Q191" s="295"/>
      <c r="R191" s="295"/>
      <c r="S191" s="295"/>
      <c r="T191" s="295"/>
    </row>
    <row r="192" spans="1:20" s="74" customFormat="1" ht="39" customHeight="1" outlineLevel="1" x14ac:dyDescent="0.2">
      <c r="A192" s="171" t="s">
        <v>87</v>
      </c>
      <c r="B192" s="172" t="s">
        <v>1435</v>
      </c>
      <c r="C192" s="316" t="s">
        <v>1062</v>
      </c>
      <c r="D192" s="316" t="s">
        <v>1436</v>
      </c>
      <c r="E192" s="316">
        <v>2023</v>
      </c>
      <c r="F192" s="316"/>
      <c r="G192" s="316" t="s">
        <v>1437</v>
      </c>
      <c r="H192" s="343">
        <v>1347.5</v>
      </c>
      <c r="I192" s="343">
        <v>1225</v>
      </c>
      <c r="J192" s="343">
        <v>1347.5</v>
      </c>
      <c r="K192" s="343">
        <v>1225</v>
      </c>
      <c r="L192" s="361" t="s">
        <v>533</v>
      </c>
      <c r="M192" s="361">
        <v>0</v>
      </c>
      <c r="N192" s="316"/>
      <c r="O192" s="295"/>
      <c r="P192" s="367"/>
      <c r="Q192" s="295"/>
      <c r="R192" s="295"/>
      <c r="S192" s="295"/>
      <c r="T192" s="295"/>
    </row>
    <row r="193" spans="1:20" s="74" customFormat="1" ht="39" customHeight="1" outlineLevel="1" x14ac:dyDescent="0.2">
      <c r="A193" s="171" t="s">
        <v>88</v>
      </c>
      <c r="B193" s="172" t="s">
        <v>1438</v>
      </c>
      <c r="C193" s="316" t="s">
        <v>1425</v>
      </c>
      <c r="D193" s="316" t="s">
        <v>1439</v>
      </c>
      <c r="E193" s="316">
        <v>2023</v>
      </c>
      <c r="F193" s="316"/>
      <c r="G193" s="316" t="s">
        <v>1440</v>
      </c>
      <c r="H193" s="343">
        <v>161.69999999999999</v>
      </c>
      <c r="I193" s="343">
        <v>147</v>
      </c>
      <c r="J193" s="343">
        <v>161.69999999999999</v>
      </c>
      <c r="K193" s="343">
        <v>147</v>
      </c>
      <c r="L193" s="361" t="s">
        <v>533</v>
      </c>
      <c r="M193" s="361" t="s">
        <v>533</v>
      </c>
      <c r="N193" s="316"/>
      <c r="O193" s="295"/>
      <c r="P193" s="367"/>
      <c r="Q193" s="295"/>
      <c r="R193" s="295"/>
      <c r="S193" s="295"/>
      <c r="T193" s="295"/>
    </row>
    <row r="194" spans="1:20" s="74" customFormat="1" ht="39" customHeight="1" outlineLevel="1" x14ac:dyDescent="0.2">
      <c r="A194" s="171" t="s">
        <v>89</v>
      </c>
      <c r="B194" s="172" t="s">
        <v>1441</v>
      </c>
      <c r="C194" s="316" t="s">
        <v>1425</v>
      </c>
      <c r="D194" s="316" t="s">
        <v>1439</v>
      </c>
      <c r="E194" s="316">
        <v>2023</v>
      </c>
      <c r="F194" s="316"/>
      <c r="G194" s="316" t="s">
        <v>1442</v>
      </c>
      <c r="H194" s="343">
        <v>227.7</v>
      </c>
      <c r="I194" s="343">
        <v>207</v>
      </c>
      <c r="J194" s="343">
        <v>227.7</v>
      </c>
      <c r="K194" s="343">
        <v>207</v>
      </c>
      <c r="L194" s="361" t="s">
        <v>533</v>
      </c>
      <c r="M194" s="361" t="s">
        <v>533</v>
      </c>
      <c r="N194" s="316"/>
      <c r="O194" s="295"/>
      <c r="P194" s="367"/>
      <c r="Q194" s="295"/>
      <c r="R194" s="295"/>
      <c r="S194" s="295"/>
      <c r="T194" s="295"/>
    </row>
    <row r="195" spans="1:20" s="74" customFormat="1" ht="39" customHeight="1" outlineLevel="1" x14ac:dyDescent="0.2">
      <c r="A195" s="171" t="s">
        <v>91</v>
      </c>
      <c r="B195" s="172" t="s">
        <v>1443</v>
      </c>
      <c r="C195" s="316" t="s">
        <v>1425</v>
      </c>
      <c r="D195" s="316" t="s">
        <v>1444</v>
      </c>
      <c r="E195" s="316">
        <v>2023</v>
      </c>
      <c r="F195" s="316"/>
      <c r="G195" s="316" t="s">
        <v>1445</v>
      </c>
      <c r="H195" s="343">
        <v>187</v>
      </c>
      <c r="I195" s="343">
        <v>170</v>
      </c>
      <c r="J195" s="343">
        <v>187</v>
      </c>
      <c r="K195" s="343">
        <v>170</v>
      </c>
      <c r="L195" s="361" t="s">
        <v>533</v>
      </c>
      <c r="M195" s="361" t="s">
        <v>533</v>
      </c>
      <c r="N195" s="316"/>
      <c r="O195" s="295"/>
      <c r="P195" s="367"/>
      <c r="Q195" s="295"/>
      <c r="R195" s="295"/>
      <c r="S195" s="295"/>
      <c r="T195" s="295"/>
    </row>
    <row r="196" spans="1:20" s="74" customFormat="1" ht="60" customHeight="1" outlineLevel="1" x14ac:dyDescent="0.2">
      <c r="A196" s="171" t="s">
        <v>92</v>
      </c>
      <c r="B196" s="172" t="s">
        <v>1446</v>
      </c>
      <c r="C196" s="316" t="s">
        <v>1425</v>
      </c>
      <c r="D196" s="316" t="s">
        <v>1444</v>
      </c>
      <c r="E196" s="316">
        <v>2023</v>
      </c>
      <c r="F196" s="316"/>
      <c r="G196" s="316" t="s">
        <v>1447</v>
      </c>
      <c r="H196" s="343">
        <v>179.3</v>
      </c>
      <c r="I196" s="343">
        <v>163</v>
      </c>
      <c r="J196" s="343">
        <v>179.3</v>
      </c>
      <c r="K196" s="343">
        <v>163</v>
      </c>
      <c r="L196" s="361" t="s">
        <v>533</v>
      </c>
      <c r="M196" s="361" t="s">
        <v>533</v>
      </c>
      <c r="N196" s="316"/>
      <c r="O196" s="295"/>
      <c r="P196" s="367"/>
      <c r="Q196" s="295"/>
      <c r="R196" s="295"/>
      <c r="S196" s="295"/>
      <c r="T196" s="295"/>
    </row>
    <row r="197" spans="1:20" s="74" customFormat="1" ht="39" customHeight="1" outlineLevel="1" x14ac:dyDescent="0.2">
      <c r="A197" s="171" t="s">
        <v>93</v>
      </c>
      <c r="B197" s="172" t="s">
        <v>1448</v>
      </c>
      <c r="C197" s="316" t="s">
        <v>1425</v>
      </c>
      <c r="D197" s="316" t="s">
        <v>1428</v>
      </c>
      <c r="E197" s="316">
        <v>2023</v>
      </c>
      <c r="F197" s="316"/>
      <c r="G197" s="316" t="s">
        <v>1449</v>
      </c>
      <c r="H197" s="343">
        <v>154</v>
      </c>
      <c r="I197" s="343">
        <v>140</v>
      </c>
      <c r="J197" s="343">
        <v>154</v>
      </c>
      <c r="K197" s="343">
        <v>140</v>
      </c>
      <c r="L197" s="361" t="s">
        <v>533</v>
      </c>
      <c r="M197" s="361" t="s">
        <v>533</v>
      </c>
      <c r="N197" s="316"/>
      <c r="O197" s="295"/>
      <c r="P197" s="367"/>
      <c r="Q197" s="295"/>
      <c r="R197" s="295"/>
      <c r="S197" s="295"/>
      <c r="T197" s="295"/>
    </row>
    <row r="198" spans="1:20" s="74" customFormat="1" ht="39" customHeight="1" outlineLevel="1" x14ac:dyDescent="0.2">
      <c r="A198" s="171" t="s">
        <v>94</v>
      </c>
      <c r="B198" s="172" t="s">
        <v>1450</v>
      </c>
      <c r="C198" s="316" t="s">
        <v>1062</v>
      </c>
      <c r="D198" s="316" t="s">
        <v>1428</v>
      </c>
      <c r="E198" s="316">
        <v>2023</v>
      </c>
      <c r="F198" s="316"/>
      <c r="G198" s="316" t="s">
        <v>1451</v>
      </c>
      <c r="H198" s="343">
        <v>495</v>
      </c>
      <c r="I198" s="343">
        <v>450</v>
      </c>
      <c r="J198" s="343">
        <v>495</v>
      </c>
      <c r="K198" s="343">
        <v>450</v>
      </c>
      <c r="L198" s="361" t="s">
        <v>533</v>
      </c>
      <c r="M198" s="361">
        <v>0</v>
      </c>
      <c r="N198" s="316"/>
      <c r="O198" s="295"/>
      <c r="P198" s="367"/>
      <c r="Q198" s="295"/>
      <c r="R198" s="295"/>
      <c r="S198" s="295"/>
      <c r="T198" s="295"/>
    </row>
    <row r="199" spans="1:20" s="74" customFormat="1" ht="39" customHeight="1" outlineLevel="1" x14ac:dyDescent="0.2">
      <c r="A199" s="171" t="s">
        <v>95</v>
      </c>
      <c r="B199" s="172" t="s">
        <v>1452</v>
      </c>
      <c r="C199" s="316" t="s">
        <v>1062</v>
      </c>
      <c r="D199" s="316" t="s">
        <v>1444</v>
      </c>
      <c r="E199" s="316">
        <v>2024</v>
      </c>
      <c r="F199" s="316"/>
      <c r="G199" s="316" t="s">
        <v>1453</v>
      </c>
      <c r="H199" s="343">
        <v>1436.05</v>
      </c>
      <c r="I199" s="343">
        <v>1305.5</v>
      </c>
      <c r="J199" s="343">
        <v>1436.05</v>
      </c>
      <c r="K199" s="343">
        <v>1305.5</v>
      </c>
      <c r="L199" s="361" t="s">
        <v>533</v>
      </c>
      <c r="M199" s="361">
        <v>0</v>
      </c>
      <c r="N199" s="316"/>
      <c r="O199" s="295"/>
      <c r="P199" s="367"/>
      <c r="Q199" s="295"/>
      <c r="R199" s="295"/>
      <c r="S199" s="295"/>
      <c r="T199" s="295"/>
    </row>
    <row r="200" spans="1:20" s="74" customFormat="1" ht="35.25" customHeight="1" outlineLevel="1" x14ac:dyDescent="0.2">
      <c r="A200" s="171" t="s">
        <v>96</v>
      </c>
      <c r="B200" s="172" t="s">
        <v>1454</v>
      </c>
      <c r="C200" s="316" t="s">
        <v>1425</v>
      </c>
      <c r="D200" s="316" t="s">
        <v>1439</v>
      </c>
      <c r="E200" s="316">
        <v>2024</v>
      </c>
      <c r="F200" s="316"/>
      <c r="G200" s="316" t="s">
        <v>1455</v>
      </c>
      <c r="H200" s="343">
        <v>135.30000000000001</v>
      </c>
      <c r="I200" s="343">
        <v>123</v>
      </c>
      <c r="J200" s="343">
        <v>135.30000000000001</v>
      </c>
      <c r="K200" s="343">
        <v>123</v>
      </c>
      <c r="L200" s="361" t="s">
        <v>533</v>
      </c>
      <c r="M200" s="361" t="s">
        <v>533</v>
      </c>
      <c r="N200" s="316"/>
      <c r="O200" s="295"/>
      <c r="P200" s="367"/>
      <c r="Q200" s="295"/>
      <c r="R200" s="295"/>
      <c r="S200" s="295"/>
      <c r="T200" s="295"/>
    </row>
    <row r="201" spans="1:20" s="74" customFormat="1" ht="39" customHeight="1" outlineLevel="1" x14ac:dyDescent="0.2">
      <c r="A201" s="171" t="s">
        <v>98</v>
      </c>
      <c r="B201" s="172" t="s">
        <v>1456</v>
      </c>
      <c r="C201" s="316" t="s">
        <v>1062</v>
      </c>
      <c r="D201" s="316" t="s">
        <v>1431</v>
      </c>
      <c r="E201" s="316">
        <v>2024</v>
      </c>
      <c r="F201" s="316"/>
      <c r="G201" s="316" t="s">
        <v>1457</v>
      </c>
      <c r="H201" s="343">
        <v>1100</v>
      </c>
      <c r="I201" s="343">
        <v>1000</v>
      </c>
      <c r="J201" s="343">
        <v>1100</v>
      </c>
      <c r="K201" s="343">
        <v>1000</v>
      </c>
      <c r="L201" s="361" t="s">
        <v>533</v>
      </c>
      <c r="M201" s="361">
        <v>0</v>
      </c>
      <c r="N201" s="316"/>
      <c r="O201" s="295"/>
      <c r="P201" s="367"/>
      <c r="Q201" s="295"/>
      <c r="R201" s="295"/>
      <c r="S201" s="295"/>
      <c r="T201" s="295"/>
    </row>
    <row r="202" spans="1:20" s="74" customFormat="1" ht="39" customHeight="1" outlineLevel="1" x14ac:dyDescent="0.2">
      <c r="A202" s="171" t="s">
        <v>99</v>
      </c>
      <c r="B202" s="172" t="s">
        <v>1458</v>
      </c>
      <c r="C202" s="316" t="s">
        <v>1062</v>
      </c>
      <c r="D202" s="316" t="s">
        <v>1428</v>
      </c>
      <c r="E202" s="316">
        <v>2025</v>
      </c>
      <c r="F202" s="316"/>
      <c r="G202" s="316" t="s">
        <v>1459</v>
      </c>
      <c r="H202" s="343">
        <v>1100</v>
      </c>
      <c r="I202" s="343">
        <v>1000</v>
      </c>
      <c r="J202" s="343">
        <v>1100</v>
      </c>
      <c r="K202" s="343">
        <v>1000</v>
      </c>
      <c r="L202" s="361" t="s">
        <v>533</v>
      </c>
      <c r="M202" s="361">
        <v>0</v>
      </c>
      <c r="N202" s="316"/>
      <c r="O202" s="295"/>
      <c r="P202" s="367"/>
      <c r="Q202" s="295"/>
      <c r="R202" s="295"/>
      <c r="S202" s="295"/>
      <c r="T202" s="295"/>
    </row>
    <row r="203" spans="1:20" s="74" customFormat="1" ht="42.75" customHeight="1" outlineLevel="1" x14ac:dyDescent="0.2">
      <c r="A203" s="171" t="s">
        <v>100</v>
      </c>
      <c r="B203" s="172" t="s">
        <v>1460</v>
      </c>
      <c r="C203" s="316" t="s">
        <v>1062</v>
      </c>
      <c r="D203" s="316" t="s">
        <v>1439</v>
      </c>
      <c r="E203" s="316">
        <v>2025</v>
      </c>
      <c r="F203" s="316"/>
      <c r="G203" s="316" t="s">
        <v>1461</v>
      </c>
      <c r="H203" s="343">
        <v>2750</v>
      </c>
      <c r="I203" s="343">
        <v>2500</v>
      </c>
      <c r="J203" s="343">
        <v>2750</v>
      </c>
      <c r="K203" s="343">
        <v>2500</v>
      </c>
      <c r="L203" s="361" t="s">
        <v>533</v>
      </c>
      <c r="M203" s="361">
        <v>0</v>
      </c>
      <c r="N203" s="316"/>
      <c r="O203" s="295"/>
      <c r="P203" s="367"/>
      <c r="Q203" s="295"/>
      <c r="R203" s="295"/>
      <c r="S203" s="295"/>
      <c r="T203" s="295"/>
    </row>
    <row r="204" spans="1:20" s="74" customFormat="1" ht="39" customHeight="1" outlineLevel="1" x14ac:dyDescent="0.2">
      <c r="A204" s="171" t="s">
        <v>101</v>
      </c>
      <c r="B204" s="172" t="s">
        <v>315</v>
      </c>
      <c r="C204" s="316" t="s">
        <v>1062</v>
      </c>
      <c r="D204" s="316" t="s">
        <v>1462</v>
      </c>
      <c r="E204" s="316" t="s">
        <v>521</v>
      </c>
      <c r="F204" s="316"/>
      <c r="G204" s="316" t="s">
        <v>1463</v>
      </c>
      <c r="H204" s="343">
        <v>1925</v>
      </c>
      <c r="I204" s="343">
        <v>1750</v>
      </c>
      <c r="J204" s="343">
        <v>1925</v>
      </c>
      <c r="K204" s="343">
        <v>1750</v>
      </c>
      <c r="L204" s="361" t="s">
        <v>533</v>
      </c>
      <c r="M204" s="361">
        <v>0</v>
      </c>
      <c r="N204" s="316"/>
      <c r="O204" s="295"/>
      <c r="P204" s="367"/>
      <c r="Q204" s="295"/>
      <c r="R204" s="295"/>
      <c r="S204" s="295"/>
      <c r="T204" s="295"/>
    </row>
    <row r="205" spans="1:20" s="74" customFormat="1" ht="39" customHeight="1" outlineLevel="1" x14ac:dyDescent="0.2">
      <c r="A205" s="171" t="s">
        <v>102</v>
      </c>
      <c r="B205" s="172" t="s">
        <v>316</v>
      </c>
      <c r="C205" s="316" t="s">
        <v>1062</v>
      </c>
      <c r="D205" s="316" t="s">
        <v>1464</v>
      </c>
      <c r="E205" s="316" t="s">
        <v>521</v>
      </c>
      <c r="F205" s="316"/>
      <c r="G205" s="316" t="s">
        <v>1465</v>
      </c>
      <c r="H205" s="343">
        <v>4062.3</v>
      </c>
      <c r="I205" s="343">
        <v>3693</v>
      </c>
      <c r="J205" s="343">
        <v>4062.3</v>
      </c>
      <c r="K205" s="343">
        <v>3693</v>
      </c>
      <c r="L205" s="361" t="s">
        <v>533</v>
      </c>
      <c r="M205" s="361">
        <v>0</v>
      </c>
      <c r="N205" s="316"/>
      <c r="O205" s="295"/>
      <c r="P205" s="367"/>
      <c r="Q205" s="295"/>
      <c r="R205" s="295"/>
      <c r="S205" s="295"/>
      <c r="T205" s="295"/>
    </row>
    <row r="206" spans="1:20" s="74" customFormat="1" ht="51" customHeight="1" outlineLevel="1" x14ac:dyDescent="0.2">
      <c r="A206" s="171" t="s">
        <v>103</v>
      </c>
      <c r="B206" s="172" t="s">
        <v>1466</v>
      </c>
      <c r="C206" s="316" t="s">
        <v>1062</v>
      </c>
      <c r="D206" s="316" t="s">
        <v>1467</v>
      </c>
      <c r="E206" s="316">
        <v>2024</v>
      </c>
      <c r="F206" s="316"/>
      <c r="G206" s="316" t="s">
        <v>1468</v>
      </c>
      <c r="H206" s="343">
        <v>1251.25</v>
      </c>
      <c r="I206" s="343">
        <v>1137.5</v>
      </c>
      <c r="J206" s="343">
        <v>1251.25</v>
      </c>
      <c r="K206" s="343">
        <v>1137.5</v>
      </c>
      <c r="L206" s="361" t="s">
        <v>533</v>
      </c>
      <c r="M206" s="361">
        <v>0</v>
      </c>
      <c r="N206" s="316"/>
      <c r="O206" s="295"/>
      <c r="P206" s="367"/>
      <c r="Q206" s="295"/>
      <c r="R206" s="295"/>
      <c r="S206" s="295"/>
      <c r="T206" s="295"/>
    </row>
    <row r="207" spans="1:20" s="74" customFormat="1" ht="39" customHeight="1" outlineLevel="1" x14ac:dyDescent="0.2">
      <c r="A207" s="171" t="s">
        <v>104</v>
      </c>
      <c r="B207" s="172" t="s">
        <v>1469</v>
      </c>
      <c r="C207" s="316" t="s">
        <v>1062</v>
      </c>
      <c r="D207" s="316" t="s">
        <v>1464</v>
      </c>
      <c r="E207" s="316">
        <v>2024</v>
      </c>
      <c r="F207" s="316"/>
      <c r="G207" s="316" t="s">
        <v>1468</v>
      </c>
      <c r="H207" s="343">
        <v>1251.25</v>
      </c>
      <c r="I207" s="343">
        <v>1137.5</v>
      </c>
      <c r="J207" s="343">
        <v>1251.25</v>
      </c>
      <c r="K207" s="343">
        <v>1137.5</v>
      </c>
      <c r="L207" s="361" t="s">
        <v>533</v>
      </c>
      <c r="M207" s="361">
        <v>0</v>
      </c>
      <c r="N207" s="316"/>
      <c r="O207" s="295"/>
      <c r="P207" s="367"/>
      <c r="Q207" s="295"/>
      <c r="R207" s="295"/>
      <c r="S207" s="295"/>
      <c r="T207" s="295"/>
    </row>
    <row r="208" spans="1:20" s="74" customFormat="1" ht="39" customHeight="1" outlineLevel="1" x14ac:dyDescent="0.2">
      <c r="A208" s="171" t="s">
        <v>105</v>
      </c>
      <c r="B208" s="172" t="s">
        <v>1470</v>
      </c>
      <c r="C208" s="316" t="s">
        <v>1062</v>
      </c>
      <c r="D208" s="316" t="s">
        <v>1471</v>
      </c>
      <c r="E208" s="316">
        <v>2025</v>
      </c>
      <c r="F208" s="316"/>
      <c r="G208" s="316" t="s">
        <v>1468</v>
      </c>
      <c r="H208" s="343">
        <v>1251.25</v>
      </c>
      <c r="I208" s="343">
        <v>1137.5</v>
      </c>
      <c r="J208" s="343">
        <v>1251.25</v>
      </c>
      <c r="K208" s="343">
        <v>1137.5</v>
      </c>
      <c r="L208" s="361" t="s">
        <v>533</v>
      </c>
      <c r="M208" s="361">
        <v>0</v>
      </c>
      <c r="N208" s="316"/>
      <c r="O208" s="295"/>
      <c r="P208" s="367"/>
      <c r="Q208" s="295"/>
      <c r="R208" s="295"/>
      <c r="S208" s="295"/>
      <c r="T208" s="295"/>
    </row>
    <row r="209" spans="1:20" s="74" customFormat="1" ht="39" customHeight="1" outlineLevel="1" x14ac:dyDescent="0.2">
      <c r="A209" s="171" t="s">
        <v>106</v>
      </c>
      <c r="B209" s="172" t="s">
        <v>1472</v>
      </c>
      <c r="C209" s="316" t="s">
        <v>1062</v>
      </c>
      <c r="D209" s="316" t="s">
        <v>1471</v>
      </c>
      <c r="E209" s="316">
        <v>2025</v>
      </c>
      <c r="F209" s="316"/>
      <c r="G209" s="316" t="s">
        <v>1468</v>
      </c>
      <c r="H209" s="343">
        <v>1251.25</v>
      </c>
      <c r="I209" s="343">
        <v>1137.5</v>
      </c>
      <c r="J209" s="343">
        <v>1251.25</v>
      </c>
      <c r="K209" s="343">
        <v>1137.5</v>
      </c>
      <c r="L209" s="361" t="s">
        <v>533</v>
      </c>
      <c r="M209" s="361">
        <v>0</v>
      </c>
      <c r="N209" s="316"/>
      <c r="O209" s="295"/>
      <c r="P209" s="367"/>
      <c r="Q209" s="295"/>
      <c r="R209" s="295"/>
      <c r="S209" s="295"/>
      <c r="T209" s="295"/>
    </row>
    <row r="210" spans="1:20" s="74" customFormat="1" ht="39" customHeight="1" outlineLevel="1" x14ac:dyDescent="0.2">
      <c r="A210" s="171" t="s">
        <v>107</v>
      </c>
      <c r="B210" s="172" t="s">
        <v>317</v>
      </c>
      <c r="C210" s="316" t="s">
        <v>1062</v>
      </c>
      <c r="D210" s="316" t="s">
        <v>1473</v>
      </c>
      <c r="E210" s="316" t="s">
        <v>521</v>
      </c>
      <c r="F210" s="316"/>
      <c r="G210" s="316" t="s">
        <v>1474</v>
      </c>
      <c r="H210" s="343">
        <v>1875.5</v>
      </c>
      <c r="I210" s="343">
        <v>1705</v>
      </c>
      <c r="J210" s="343">
        <v>1875.5</v>
      </c>
      <c r="K210" s="343">
        <v>1705</v>
      </c>
      <c r="L210" s="361" t="s">
        <v>533</v>
      </c>
      <c r="M210" s="361">
        <v>0</v>
      </c>
      <c r="N210" s="316"/>
      <c r="O210" s="295"/>
      <c r="P210" s="367"/>
      <c r="Q210" s="295"/>
      <c r="R210" s="295"/>
      <c r="S210" s="295"/>
      <c r="T210" s="295"/>
    </row>
    <row r="211" spans="1:20" s="74" customFormat="1" ht="45" customHeight="1" outlineLevel="1" x14ac:dyDescent="0.2">
      <c r="A211" s="171" t="s">
        <v>108</v>
      </c>
      <c r="B211" s="172" t="s">
        <v>318</v>
      </c>
      <c r="C211" s="316" t="s">
        <v>1062</v>
      </c>
      <c r="D211" s="316" t="s">
        <v>1475</v>
      </c>
      <c r="E211" s="316" t="s">
        <v>521</v>
      </c>
      <c r="F211" s="316"/>
      <c r="G211" s="316" t="s">
        <v>1476</v>
      </c>
      <c r="H211" s="343">
        <v>2420</v>
      </c>
      <c r="I211" s="343">
        <v>2200</v>
      </c>
      <c r="J211" s="343">
        <v>2420</v>
      </c>
      <c r="K211" s="343">
        <v>2200</v>
      </c>
      <c r="L211" s="361" t="s">
        <v>533</v>
      </c>
      <c r="M211" s="361">
        <v>0</v>
      </c>
      <c r="N211" s="316"/>
      <c r="O211" s="295"/>
      <c r="P211" s="367"/>
      <c r="Q211" s="295"/>
      <c r="R211" s="295"/>
      <c r="S211" s="295"/>
      <c r="T211" s="295"/>
    </row>
    <row r="212" spans="1:20" s="74" customFormat="1" ht="39" customHeight="1" outlineLevel="1" x14ac:dyDescent="0.2">
      <c r="A212" s="171" t="s">
        <v>110</v>
      </c>
      <c r="B212" s="172" t="s">
        <v>1477</v>
      </c>
      <c r="C212" s="316" t="s">
        <v>1478</v>
      </c>
      <c r="D212" s="316" t="s">
        <v>1473</v>
      </c>
      <c r="E212" s="316">
        <v>2023</v>
      </c>
      <c r="F212" s="316"/>
      <c r="G212" s="316" t="s">
        <v>1479</v>
      </c>
      <c r="H212" s="343">
        <v>440</v>
      </c>
      <c r="I212" s="343">
        <v>400</v>
      </c>
      <c r="J212" s="343">
        <v>440</v>
      </c>
      <c r="K212" s="343">
        <v>400</v>
      </c>
      <c r="L212" s="361" t="s">
        <v>533</v>
      </c>
      <c r="M212" s="361" t="s">
        <v>533</v>
      </c>
      <c r="N212" s="316"/>
      <c r="O212" s="295"/>
      <c r="P212" s="367"/>
      <c r="Q212" s="295"/>
      <c r="R212" s="295"/>
      <c r="S212" s="295"/>
      <c r="T212" s="295"/>
    </row>
    <row r="213" spans="1:20" s="74" customFormat="1" ht="39" customHeight="1" outlineLevel="1" x14ac:dyDescent="0.2">
      <c r="A213" s="171" t="s">
        <v>111</v>
      </c>
      <c r="B213" s="172" t="s">
        <v>1480</v>
      </c>
      <c r="C213" s="316" t="s">
        <v>1478</v>
      </c>
      <c r="D213" s="316" t="s">
        <v>1475</v>
      </c>
      <c r="E213" s="316">
        <v>2024</v>
      </c>
      <c r="F213" s="316"/>
      <c r="G213" s="316" t="s">
        <v>1481</v>
      </c>
      <c r="H213" s="343">
        <v>220</v>
      </c>
      <c r="I213" s="343">
        <v>200</v>
      </c>
      <c r="J213" s="343">
        <v>220</v>
      </c>
      <c r="K213" s="343">
        <v>200</v>
      </c>
      <c r="L213" s="361" t="s">
        <v>533</v>
      </c>
      <c r="M213" s="361" t="s">
        <v>533</v>
      </c>
      <c r="N213" s="316"/>
      <c r="O213" s="295"/>
      <c r="P213" s="367"/>
      <c r="Q213" s="295"/>
      <c r="R213" s="295"/>
      <c r="S213" s="295"/>
      <c r="T213" s="295"/>
    </row>
    <row r="214" spans="1:20" s="74" customFormat="1" ht="39" customHeight="1" outlineLevel="1" x14ac:dyDescent="0.2">
      <c r="A214" s="171" t="s">
        <v>112</v>
      </c>
      <c r="B214" s="172" t="s">
        <v>1482</v>
      </c>
      <c r="C214" s="316" t="s">
        <v>1478</v>
      </c>
      <c r="D214" s="316" t="s">
        <v>1483</v>
      </c>
      <c r="E214" s="316">
        <v>2024</v>
      </c>
      <c r="F214" s="316"/>
      <c r="G214" s="316" t="s">
        <v>1484</v>
      </c>
      <c r="H214" s="343">
        <v>550</v>
      </c>
      <c r="I214" s="343">
        <v>500</v>
      </c>
      <c r="J214" s="343">
        <v>550</v>
      </c>
      <c r="K214" s="343">
        <v>500</v>
      </c>
      <c r="L214" s="361" t="s">
        <v>533</v>
      </c>
      <c r="M214" s="361" t="s">
        <v>533</v>
      </c>
      <c r="N214" s="316"/>
      <c r="O214" s="295"/>
      <c r="P214" s="367"/>
      <c r="Q214" s="295"/>
      <c r="R214" s="295"/>
      <c r="S214" s="295"/>
      <c r="T214" s="295"/>
    </row>
    <row r="215" spans="1:20" s="74" customFormat="1" ht="39" customHeight="1" outlineLevel="1" x14ac:dyDescent="0.2">
      <c r="A215" s="171" t="s">
        <v>113</v>
      </c>
      <c r="B215" s="172" t="s">
        <v>1485</v>
      </c>
      <c r="C215" s="316" t="s">
        <v>1478</v>
      </c>
      <c r="D215" s="316" t="s">
        <v>1486</v>
      </c>
      <c r="E215" s="316">
        <v>2024</v>
      </c>
      <c r="F215" s="316"/>
      <c r="G215" s="316" t="s">
        <v>1487</v>
      </c>
      <c r="H215" s="343">
        <v>275</v>
      </c>
      <c r="I215" s="343">
        <v>250</v>
      </c>
      <c r="J215" s="343">
        <v>275</v>
      </c>
      <c r="K215" s="343">
        <v>250</v>
      </c>
      <c r="L215" s="361" t="s">
        <v>533</v>
      </c>
      <c r="M215" s="361" t="s">
        <v>533</v>
      </c>
      <c r="N215" s="316"/>
      <c r="O215" s="295"/>
      <c r="P215" s="367"/>
      <c r="Q215" s="295"/>
      <c r="R215" s="295"/>
      <c r="S215" s="295"/>
      <c r="T215" s="295"/>
    </row>
    <row r="216" spans="1:20" s="74" customFormat="1" ht="39" customHeight="1" outlineLevel="1" x14ac:dyDescent="0.2">
      <c r="A216" s="171" t="s">
        <v>114</v>
      </c>
      <c r="B216" s="172" t="s">
        <v>1488</v>
      </c>
      <c r="C216" s="316" t="s">
        <v>1478</v>
      </c>
      <c r="D216" s="316" t="s">
        <v>1483</v>
      </c>
      <c r="E216" s="316">
        <v>2024</v>
      </c>
      <c r="F216" s="316"/>
      <c r="G216" s="316" t="s">
        <v>1489</v>
      </c>
      <c r="H216" s="343">
        <v>550</v>
      </c>
      <c r="I216" s="343">
        <v>500</v>
      </c>
      <c r="J216" s="343">
        <v>550</v>
      </c>
      <c r="K216" s="343">
        <v>500</v>
      </c>
      <c r="L216" s="361" t="s">
        <v>533</v>
      </c>
      <c r="M216" s="361" t="s">
        <v>533</v>
      </c>
      <c r="N216" s="316"/>
      <c r="O216" s="295"/>
      <c r="P216" s="367"/>
      <c r="Q216" s="295"/>
      <c r="R216" s="295"/>
      <c r="S216" s="295"/>
      <c r="T216" s="295"/>
    </row>
    <row r="217" spans="1:20" s="74" customFormat="1" ht="39" customHeight="1" outlineLevel="1" x14ac:dyDescent="0.2">
      <c r="A217" s="171" t="s">
        <v>115</v>
      </c>
      <c r="B217" s="172" t="s">
        <v>1490</v>
      </c>
      <c r="C217" s="316" t="s">
        <v>1478</v>
      </c>
      <c r="D217" s="316" t="s">
        <v>1483</v>
      </c>
      <c r="E217" s="316">
        <v>2024</v>
      </c>
      <c r="F217" s="316"/>
      <c r="G217" s="316" t="s">
        <v>1491</v>
      </c>
      <c r="H217" s="343">
        <v>165</v>
      </c>
      <c r="I217" s="343">
        <v>150</v>
      </c>
      <c r="J217" s="343">
        <v>165</v>
      </c>
      <c r="K217" s="343">
        <v>150</v>
      </c>
      <c r="L217" s="361" t="s">
        <v>533</v>
      </c>
      <c r="M217" s="361" t="s">
        <v>533</v>
      </c>
      <c r="N217" s="316"/>
      <c r="O217" s="295"/>
      <c r="P217" s="367"/>
      <c r="Q217" s="295"/>
      <c r="R217" s="295"/>
      <c r="S217" s="295"/>
      <c r="T217" s="295"/>
    </row>
    <row r="218" spans="1:20" s="74" customFormat="1" ht="39" customHeight="1" outlineLevel="1" x14ac:dyDescent="0.2">
      <c r="A218" s="171" t="s">
        <v>116</v>
      </c>
      <c r="B218" s="172" t="s">
        <v>1492</v>
      </c>
      <c r="C218" s="316" t="s">
        <v>1478</v>
      </c>
      <c r="D218" s="316" t="s">
        <v>1483</v>
      </c>
      <c r="E218" s="316">
        <v>2024</v>
      </c>
      <c r="F218" s="316"/>
      <c r="G218" s="316" t="s">
        <v>1491</v>
      </c>
      <c r="H218" s="343">
        <v>165</v>
      </c>
      <c r="I218" s="343">
        <v>150</v>
      </c>
      <c r="J218" s="343">
        <v>165</v>
      </c>
      <c r="K218" s="343">
        <v>150</v>
      </c>
      <c r="L218" s="361" t="s">
        <v>533</v>
      </c>
      <c r="M218" s="361" t="s">
        <v>533</v>
      </c>
      <c r="N218" s="316"/>
      <c r="O218" s="295"/>
      <c r="P218" s="367"/>
      <c r="Q218" s="295"/>
      <c r="R218" s="295"/>
      <c r="S218" s="295"/>
      <c r="T218" s="295"/>
    </row>
    <row r="219" spans="1:20" s="74" customFormat="1" ht="39" customHeight="1" outlineLevel="1" x14ac:dyDescent="0.2">
      <c r="A219" s="171" t="s">
        <v>117</v>
      </c>
      <c r="B219" s="172" t="s">
        <v>1493</v>
      </c>
      <c r="C219" s="316" t="s">
        <v>1478</v>
      </c>
      <c r="D219" s="316" t="s">
        <v>1483</v>
      </c>
      <c r="E219" s="316">
        <v>2024</v>
      </c>
      <c r="F219" s="316"/>
      <c r="G219" s="316" t="s">
        <v>1494</v>
      </c>
      <c r="H219" s="343">
        <v>385</v>
      </c>
      <c r="I219" s="343">
        <v>350</v>
      </c>
      <c r="J219" s="343">
        <v>385</v>
      </c>
      <c r="K219" s="343">
        <v>350</v>
      </c>
      <c r="L219" s="361" t="s">
        <v>533</v>
      </c>
      <c r="M219" s="361" t="s">
        <v>533</v>
      </c>
      <c r="N219" s="316"/>
      <c r="O219" s="295"/>
      <c r="P219" s="367"/>
      <c r="Q219" s="295"/>
      <c r="R219" s="295"/>
      <c r="S219" s="295"/>
      <c r="T219" s="295"/>
    </row>
    <row r="220" spans="1:20" s="74" customFormat="1" ht="39" customHeight="1" outlineLevel="1" x14ac:dyDescent="0.2">
      <c r="A220" s="171" t="s">
        <v>118</v>
      </c>
      <c r="B220" s="172" t="s">
        <v>1495</v>
      </c>
      <c r="C220" s="316" t="s">
        <v>1478</v>
      </c>
      <c r="D220" s="316" t="s">
        <v>1483</v>
      </c>
      <c r="E220" s="316">
        <v>2024</v>
      </c>
      <c r="F220" s="316"/>
      <c r="G220" s="316" t="s">
        <v>1484</v>
      </c>
      <c r="H220" s="343">
        <v>550</v>
      </c>
      <c r="I220" s="343">
        <v>500</v>
      </c>
      <c r="J220" s="343">
        <v>550</v>
      </c>
      <c r="K220" s="343">
        <v>500</v>
      </c>
      <c r="L220" s="361" t="s">
        <v>533</v>
      </c>
      <c r="M220" s="361" t="s">
        <v>533</v>
      </c>
      <c r="N220" s="316"/>
      <c r="O220" s="295"/>
      <c r="P220" s="367"/>
      <c r="Q220" s="295"/>
      <c r="R220" s="295"/>
      <c r="S220" s="295"/>
      <c r="T220" s="295"/>
    </row>
    <row r="221" spans="1:20" s="74" customFormat="1" ht="39" customHeight="1" outlineLevel="1" x14ac:dyDescent="0.2">
      <c r="A221" s="171" t="s">
        <v>119</v>
      </c>
      <c r="B221" s="172" t="s">
        <v>1496</v>
      </c>
      <c r="C221" s="316" t="s">
        <v>1478</v>
      </c>
      <c r="D221" s="316" t="s">
        <v>1473</v>
      </c>
      <c r="E221" s="316">
        <v>2025</v>
      </c>
      <c r="F221" s="316"/>
      <c r="G221" s="316" t="s">
        <v>1497</v>
      </c>
      <c r="H221" s="343">
        <v>440</v>
      </c>
      <c r="I221" s="343">
        <v>400</v>
      </c>
      <c r="J221" s="343">
        <v>440</v>
      </c>
      <c r="K221" s="343">
        <v>400</v>
      </c>
      <c r="L221" s="361" t="s">
        <v>533</v>
      </c>
      <c r="M221" s="361" t="s">
        <v>533</v>
      </c>
      <c r="N221" s="316"/>
      <c r="O221" s="295"/>
      <c r="P221" s="367"/>
      <c r="Q221" s="295"/>
      <c r="R221" s="295"/>
      <c r="S221" s="295"/>
      <c r="T221" s="295"/>
    </row>
    <row r="222" spans="1:20" s="74" customFormat="1" ht="39" customHeight="1" outlineLevel="1" x14ac:dyDescent="0.2">
      <c r="A222" s="171" t="s">
        <v>120</v>
      </c>
      <c r="B222" s="172" t="s">
        <v>1498</v>
      </c>
      <c r="C222" s="316" t="s">
        <v>1062</v>
      </c>
      <c r="D222" s="316" t="s">
        <v>1486</v>
      </c>
      <c r="E222" s="316">
        <v>2025</v>
      </c>
      <c r="F222" s="316"/>
      <c r="G222" s="316" t="s">
        <v>1499</v>
      </c>
      <c r="H222" s="343">
        <v>1237.5</v>
      </c>
      <c r="I222" s="343">
        <v>1125</v>
      </c>
      <c r="J222" s="343">
        <v>1237.5</v>
      </c>
      <c r="K222" s="343">
        <v>1125</v>
      </c>
      <c r="L222" s="361" t="s">
        <v>533</v>
      </c>
      <c r="M222" s="361">
        <v>0</v>
      </c>
      <c r="N222" s="316"/>
      <c r="O222" s="295"/>
      <c r="P222" s="367"/>
      <c r="Q222" s="295"/>
      <c r="R222" s="295"/>
      <c r="S222" s="295"/>
      <c r="T222" s="295"/>
    </row>
    <row r="223" spans="1:20" s="74" customFormat="1" ht="39" customHeight="1" outlineLevel="1" x14ac:dyDescent="0.2">
      <c r="A223" s="171" t="s">
        <v>121</v>
      </c>
      <c r="B223" s="172" t="s">
        <v>1500</v>
      </c>
      <c r="C223" s="316" t="s">
        <v>1478</v>
      </c>
      <c r="D223" s="316" t="s">
        <v>1475</v>
      </c>
      <c r="E223" s="316">
        <v>2025</v>
      </c>
      <c r="F223" s="316"/>
      <c r="G223" s="316" t="s">
        <v>1501</v>
      </c>
      <c r="H223" s="343">
        <v>743.6</v>
      </c>
      <c r="I223" s="343">
        <v>676</v>
      </c>
      <c r="J223" s="343">
        <v>743.6</v>
      </c>
      <c r="K223" s="343">
        <v>676</v>
      </c>
      <c r="L223" s="361" t="s">
        <v>533</v>
      </c>
      <c r="M223" s="361" t="s">
        <v>533</v>
      </c>
      <c r="N223" s="316"/>
      <c r="O223" s="295"/>
      <c r="P223" s="367"/>
      <c r="Q223" s="295"/>
      <c r="R223" s="295"/>
      <c r="S223" s="295"/>
      <c r="T223" s="295"/>
    </row>
    <row r="224" spans="1:20" s="74" customFormat="1" ht="39" customHeight="1" outlineLevel="1" x14ac:dyDescent="0.2">
      <c r="A224" s="171" t="s">
        <v>122</v>
      </c>
      <c r="B224" s="172" t="s">
        <v>1502</v>
      </c>
      <c r="C224" s="316" t="s">
        <v>1478</v>
      </c>
      <c r="D224" s="316" t="s">
        <v>1486</v>
      </c>
      <c r="E224" s="316">
        <v>2025</v>
      </c>
      <c r="F224" s="316"/>
      <c r="G224" s="316" t="s">
        <v>1503</v>
      </c>
      <c r="H224" s="343">
        <v>110</v>
      </c>
      <c r="I224" s="343">
        <v>100</v>
      </c>
      <c r="J224" s="343">
        <v>110</v>
      </c>
      <c r="K224" s="343">
        <v>100</v>
      </c>
      <c r="L224" s="361" t="s">
        <v>533</v>
      </c>
      <c r="M224" s="361" t="s">
        <v>533</v>
      </c>
      <c r="N224" s="316"/>
      <c r="O224" s="295"/>
      <c r="P224" s="367"/>
      <c r="Q224" s="295"/>
      <c r="R224" s="295"/>
      <c r="S224" s="295"/>
      <c r="T224" s="295"/>
    </row>
    <row r="225" spans="1:20" s="74" customFormat="1" ht="39" customHeight="1" outlineLevel="1" x14ac:dyDescent="0.2">
      <c r="A225" s="171" t="s">
        <v>123</v>
      </c>
      <c r="B225" s="172" t="s">
        <v>1504</v>
      </c>
      <c r="C225" s="316" t="s">
        <v>1062</v>
      </c>
      <c r="D225" s="316" t="s">
        <v>1486</v>
      </c>
      <c r="E225" s="316">
        <v>2025</v>
      </c>
      <c r="F225" s="316"/>
      <c r="G225" s="316" t="s">
        <v>1505</v>
      </c>
      <c r="H225" s="343">
        <v>770</v>
      </c>
      <c r="I225" s="343">
        <v>700</v>
      </c>
      <c r="J225" s="343">
        <v>770</v>
      </c>
      <c r="K225" s="343">
        <v>700</v>
      </c>
      <c r="L225" s="361" t="s">
        <v>533</v>
      </c>
      <c r="M225" s="361">
        <v>0</v>
      </c>
      <c r="N225" s="316"/>
      <c r="O225" s="295"/>
      <c r="P225" s="367"/>
      <c r="Q225" s="295"/>
      <c r="R225" s="295"/>
      <c r="S225" s="295"/>
      <c r="T225" s="295"/>
    </row>
    <row r="226" spans="1:20" s="74" customFormat="1" ht="39" customHeight="1" outlineLevel="1" x14ac:dyDescent="0.2">
      <c r="A226" s="171" t="s">
        <v>571</v>
      </c>
      <c r="B226" s="172" t="s">
        <v>319</v>
      </c>
      <c r="C226" s="316" t="s">
        <v>1062</v>
      </c>
      <c r="D226" s="316" t="s">
        <v>1506</v>
      </c>
      <c r="E226" s="316">
        <v>2022</v>
      </c>
      <c r="F226" s="316"/>
      <c r="G226" s="316" t="s">
        <v>1507</v>
      </c>
      <c r="H226" s="343">
        <v>825</v>
      </c>
      <c r="I226" s="343">
        <v>750</v>
      </c>
      <c r="J226" s="343">
        <v>825</v>
      </c>
      <c r="K226" s="343">
        <v>750</v>
      </c>
      <c r="L226" s="361" t="s">
        <v>533</v>
      </c>
      <c r="M226" s="361">
        <v>0</v>
      </c>
      <c r="N226" s="316"/>
      <c r="O226" s="295"/>
      <c r="P226" s="367"/>
      <c r="Q226" s="295"/>
      <c r="R226" s="295"/>
      <c r="S226" s="295"/>
      <c r="T226" s="295"/>
    </row>
    <row r="227" spans="1:20" s="74" customFormat="1" ht="39" customHeight="1" outlineLevel="1" x14ac:dyDescent="0.2">
      <c r="A227" s="171" t="s">
        <v>574</v>
      </c>
      <c r="B227" s="172" t="s">
        <v>320</v>
      </c>
      <c r="C227" s="316" t="s">
        <v>1155</v>
      </c>
      <c r="D227" s="316" t="s">
        <v>1508</v>
      </c>
      <c r="E227" s="316" t="s">
        <v>521</v>
      </c>
      <c r="F227" s="316"/>
      <c r="G227" s="316" t="s">
        <v>1509</v>
      </c>
      <c r="H227" s="343">
        <v>1056</v>
      </c>
      <c r="I227" s="343">
        <v>960</v>
      </c>
      <c r="J227" s="343">
        <v>1056</v>
      </c>
      <c r="K227" s="343">
        <v>960</v>
      </c>
      <c r="L227" s="361" t="s">
        <v>533</v>
      </c>
      <c r="M227" s="361" t="s">
        <v>533</v>
      </c>
      <c r="N227" s="316"/>
      <c r="O227" s="295"/>
      <c r="P227" s="367"/>
      <c r="Q227" s="295"/>
      <c r="R227" s="295"/>
      <c r="S227" s="295"/>
      <c r="T227" s="295"/>
    </row>
    <row r="228" spans="1:20" s="74" customFormat="1" ht="45" customHeight="1" outlineLevel="1" x14ac:dyDescent="0.2">
      <c r="A228" s="171" t="s">
        <v>578</v>
      </c>
      <c r="B228" s="172" t="s">
        <v>321</v>
      </c>
      <c r="C228" s="316" t="s">
        <v>1062</v>
      </c>
      <c r="D228" s="316" t="s">
        <v>1510</v>
      </c>
      <c r="E228" s="316" t="s">
        <v>521</v>
      </c>
      <c r="F228" s="316"/>
      <c r="G228" s="316" t="s">
        <v>1511</v>
      </c>
      <c r="H228" s="343">
        <v>1215.5</v>
      </c>
      <c r="I228" s="343">
        <v>1105</v>
      </c>
      <c r="J228" s="343">
        <v>1215.5</v>
      </c>
      <c r="K228" s="343">
        <v>1105</v>
      </c>
      <c r="L228" s="361" t="s">
        <v>533</v>
      </c>
      <c r="M228" s="361">
        <v>0</v>
      </c>
      <c r="N228" s="316"/>
      <c r="O228" s="295"/>
      <c r="P228" s="367"/>
      <c r="Q228" s="295"/>
      <c r="R228" s="295"/>
      <c r="S228" s="295"/>
      <c r="T228" s="295"/>
    </row>
    <row r="229" spans="1:20" s="74" customFormat="1" ht="24.75" customHeight="1" outlineLevel="1" x14ac:dyDescent="0.2">
      <c r="A229" s="171" t="s">
        <v>581</v>
      </c>
      <c r="B229" s="172" t="s">
        <v>1512</v>
      </c>
      <c r="C229" s="316" t="s">
        <v>1155</v>
      </c>
      <c r="D229" s="316" t="s">
        <v>1513</v>
      </c>
      <c r="E229" s="316" t="s">
        <v>576</v>
      </c>
      <c r="F229" s="316"/>
      <c r="G229" s="316" t="s">
        <v>1514</v>
      </c>
      <c r="H229" s="343">
        <v>1402.5</v>
      </c>
      <c r="I229" s="343">
        <v>1275</v>
      </c>
      <c r="J229" s="343">
        <v>1402.5</v>
      </c>
      <c r="K229" s="343">
        <v>1275</v>
      </c>
      <c r="L229" s="361" t="s">
        <v>533</v>
      </c>
      <c r="M229" s="361" t="s">
        <v>533</v>
      </c>
      <c r="N229" s="316"/>
      <c r="O229" s="295"/>
      <c r="P229" s="367"/>
      <c r="Q229" s="295"/>
      <c r="R229" s="295"/>
      <c r="S229" s="295"/>
      <c r="T229" s="295"/>
    </row>
    <row r="230" spans="1:20" s="74" customFormat="1" ht="39" customHeight="1" outlineLevel="1" x14ac:dyDescent="0.2">
      <c r="A230" s="171" t="s">
        <v>584</v>
      </c>
      <c r="B230" s="172" t="s">
        <v>1515</v>
      </c>
      <c r="C230" s="316" t="s">
        <v>1062</v>
      </c>
      <c r="D230" s="316" t="s">
        <v>1513</v>
      </c>
      <c r="E230" s="316">
        <v>2023</v>
      </c>
      <c r="F230" s="316"/>
      <c r="G230" s="316" t="s">
        <v>1516</v>
      </c>
      <c r="H230" s="343">
        <v>825</v>
      </c>
      <c r="I230" s="343">
        <v>750</v>
      </c>
      <c r="J230" s="343">
        <v>825</v>
      </c>
      <c r="K230" s="343">
        <v>750</v>
      </c>
      <c r="L230" s="361" t="s">
        <v>533</v>
      </c>
      <c r="M230" s="361">
        <v>0</v>
      </c>
      <c r="N230" s="316"/>
      <c r="O230" s="295"/>
      <c r="P230" s="367"/>
      <c r="Q230" s="295"/>
      <c r="R230" s="295"/>
      <c r="S230" s="295"/>
      <c r="T230" s="295"/>
    </row>
    <row r="231" spans="1:20" s="74" customFormat="1" ht="39" customHeight="1" outlineLevel="1" x14ac:dyDescent="0.2">
      <c r="A231" s="171" t="s">
        <v>586</v>
      </c>
      <c r="B231" s="172" t="s">
        <v>1517</v>
      </c>
      <c r="C231" s="316" t="s">
        <v>1062</v>
      </c>
      <c r="D231" s="316" t="s">
        <v>1510</v>
      </c>
      <c r="E231" s="316">
        <v>2023</v>
      </c>
      <c r="F231" s="316"/>
      <c r="G231" s="316" t="s">
        <v>1518</v>
      </c>
      <c r="H231" s="343">
        <v>1650</v>
      </c>
      <c r="I231" s="343">
        <v>1500</v>
      </c>
      <c r="J231" s="343">
        <v>1650</v>
      </c>
      <c r="K231" s="343">
        <v>1500</v>
      </c>
      <c r="L231" s="361" t="s">
        <v>533</v>
      </c>
      <c r="M231" s="361">
        <v>0</v>
      </c>
      <c r="N231" s="316"/>
      <c r="O231" s="295"/>
      <c r="P231" s="367"/>
      <c r="Q231" s="295"/>
      <c r="R231" s="295"/>
      <c r="S231" s="295"/>
      <c r="T231" s="295"/>
    </row>
    <row r="232" spans="1:20" s="74" customFormat="1" ht="39" customHeight="1" outlineLevel="1" x14ac:dyDescent="0.2">
      <c r="A232" s="171" t="s">
        <v>590</v>
      </c>
      <c r="B232" s="172" t="s">
        <v>1519</v>
      </c>
      <c r="C232" s="316" t="s">
        <v>1062</v>
      </c>
      <c r="D232" s="316" t="s">
        <v>1520</v>
      </c>
      <c r="E232" s="316">
        <v>2024</v>
      </c>
      <c r="F232" s="316"/>
      <c r="G232" s="316" t="s">
        <v>1521</v>
      </c>
      <c r="H232" s="343">
        <v>1100</v>
      </c>
      <c r="I232" s="343">
        <v>1000</v>
      </c>
      <c r="J232" s="343">
        <v>1100</v>
      </c>
      <c r="K232" s="343">
        <v>1000</v>
      </c>
      <c r="L232" s="361" t="s">
        <v>533</v>
      </c>
      <c r="M232" s="361">
        <v>0</v>
      </c>
      <c r="N232" s="316"/>
      <c r="O232" s="295"/>
      <c r="P232" s="367"/>
      <c r="Q232" s="295"/>
      <c r="R232" s="295"/>
      <c r="S232" s="295"/>
      <c r="T232" s="295"/>
    </row>
    <row r="233" spans="1:20" s="74" customFormat="1" ht="39" customHeight="1" outlineLevel="1" x14ac:dyDescent="0.2">
      <c r="A233" s="171" t="s">
        <v>593</v>
      </c>
      <c r="B233" s="172" t="s">
        <v>1522</v>
      </c>
      <c r="C233" s="316" t="s">
        <v>1155</v>
      </c>
      <c r="D233" s="316" t="s">
        <v>1506</v>
      </c>
      <c r="E233" s="316">
        <v>2024</v>
      </c>
      <c r="F233" s="316"/>
      <c r="G233" s="316" t="s">
        <v>1523</v>
      </c>
      <c r="H233" s="343">
        <v>203.5</v>
      </c>
      <c r="I233" s="343">
        <v>185</v>
      </c>
      <c r="J233" s="343">
        <v>203.5</v>
      </c>
      <c r="K233" s="343">
        <v>185</v>
      </c>
      <c r="L233" s="361" t="s">
        <v>533</v>
      </c>
      <c r="M233" s="361" t="s">
        <v>533</v>
      </c>
      <c r="N233" s="316"/>
      <c r="O233" s="295"/>
      <c r="P233" s="367"/>
      <c r="Q233" s="295"/>
      <c r="R233" s="295"/>
      <c r="S233" s="295"/>
      <c r="T233" s="295"/>
    </row>
    <row r="234" spans="1:20" s="74" customFormat="1" ht="39" customHeight="1" outlineLevel="1" x14ac:dyDescent="0.2">
      <c r="A234" s="171" t="s">
        <v>595</v>
      </c>
      <c r="B234" s="172" t="s">
        <v>1524</v>
      </c>
      <c r="C234" s="316" t="s">
        <v>1155</v>
      </c>
      <c r="D234" s="316" t="s">
        <v>1506</v>
      </c>
      <c r="E234" s="316">
        <v>2024</v>
      </c>
      <c r="F234" s="316"/>
      <c r="G234" s="316" t="s">
        <v>1525</v>
      </c>
      <c r="H234" s="343">
        <v>165</v>
      </c>
      <c r="I234" s="343">
        <v>150</v>
      </c>
      <c r="J234" s="343">
        <v>165</v>
      </c>
      <c r="K234" s="343">
        <v>150</v>
      </c>
      <c r="L234" s="361" t="s">
        <v>533</v>
      </c>
      <c r="M234" s="361" t="s">
        <v>533</v>
      </c>
      <c r="N234" s="316"/>
      <c r="O234" s="295"/>
      <c r="P234" s="367"/>
      <c r="Q234" s="295"/>
      <c r="R234" s="295"/>
      <c r="S234" s="295"/>
      <c r="T234" s="295"/>
    </row>
    <row r="235" spans="1:20" s="74" customFormat="1" ht="39" customHeight="1" outlineLevel="1" x14ac:dyDescent="0.2">
      <c r="A235" s="171" t="s">
        <v>599</v>
      </c>
      <c r="B235" s="172" t="s">
        <v>1526</v>
      </c>
      <c r="C235" s="316" t="s">
        <v>1155</v>
      </c>
      <c r="D235" s="316" t="s">
        <v>1510</v>
      </c>
      <c r="E235" s="316">
        <v>2025</v>
      </c>
      <c r="F235" s="316"/>
      <c r="G235" s="316" t="s">
        <v>1527</v>
      </c>
      <c r="H235" s="343">
        <v>220</v>
      </c>
      <c r="I235" s="343">
        <v>200</v>
      </c>
      <c r="J235" s="343">
        <v>220</v>
      </c>
      <c r="K235" s="343">
        <v>200</v>
      </c>
      <c r="L235" s="361" t="s">
        <v>533</v>
      </c>
      <c r="M235" s="361" t="s">
        <v>533</v>
      </c>
      <c r="N235" s="316"/>
      <c r="O235" s="295"/>
      <c r="P235" s="367"/>
      <c r="Q235" s="295"/>
      <c r="R235" s="295"/>
      <c r="S235" s="295"/>
      <c r="T235" s="295"/>
    </row>
    <row r="236" spans="1:20" s="74" customFormat="1" ht="39" customHeight="1" outlineLevel="1" x14ac:dyDescent="0.2">
      <c r="A236" s="171" t="s">
        <v>602</v>
      </c>
      <c r="B236" s="172" t="s">
        <v>1528</v>
      </c>
      <c r="C236" s="316" t="s">
        <v>1155</v>
      </c>
      <c r="D236" s="316" t="s">
        <v>1529</v>
      </c>
      <c r="E236" s="316">
        <v>2025</v>
      </c>
      <c r="F236" s="316"/>
      <c r="G236" s="316" t="s">
        <v>1530</v>
      </c>
      <c r="H236" s="343">
        <v>495</v>
      </c>
      <c r="I236" s="343">
        <v>450</v>
      </c>
      <c r="J236" s="343">
        <v>495</v>
      </c>
      <c r="K236" s="343">
        <v>450</v>
      </c>
      <c r="L236" s="361" t="s">
        <v>533</v>
      </c>
      <c r="M236" s="361" t="s">
        <v>533</v>
      </c>
      <c r="N236" s="316"/>
      <c r="O236" s="295"/>
      <c r="P236" s="367"/>
      <c r="Q236" s="295"/>
      <c r="R236" s="295"/>
      <c r="S236" s="295"/>
      <c r="T236" s="295"/>
    </row>
    <row r="237" spans="1:20" s="74" customFormat="1" ht="39" customHeight="1" outlineLevel="1" x14ac:dyDescent="0.2">
      <c r="A237" s="171" t="s">
        <v>605</v>
      </c>
      <c r="B237" s="172" t="s">
        <v>1531</v>
      </c>
      <c r="C237" s="316" t="s">
        <v>1155</v>
      </c>
      <c r="D237" s="316" t="s">
        <v>1532</v>
      </c>
      <c r="E237" s="316">
        <v>2025</v>
      </c>
      <c r="F237" s="316"/>
      <c r="G237" s="316" t="s">
        <v>1533</v>
      </c>
      <c r="H237" s="343">
        <v>220</v>
      </c>
      <c r="I237" s="343">
        <v>200</v>
      </c>
      <c r="J237" s="343">
        <v>220</v>
      </c>
      <c r="K237" s="343">
        <v>200</v>
      </c>
      <c r="L237" s="361" t="s">
        <v>533</v>
      </c>
      <c r="M237" s="361" t="s">
        <v>533</v>
      </c>
      <c r="N237" s="316"/>
      <c r="O237" s="295"/>
      <c r="P237" s="367"/>
      <c r="Q237" s="295"/>
      <c r="R237" s="295"/>
      <c r="S237" s="295"/>
      <c r="T237" s="295"/>
    </row>
    <row r="238" spans="1:20" s="74" customFormat="1" ht="39" customHeight="1" outlineLevel="1" x14ac:dyDescent="0.2">
      <c r="A238" s="171" t="s">
        <v>608</v>
      </c>
      <c r="B238" s="172" t="s">
        <v>1534</v>
      </c>
      <c r="C238" s="316" t="s">
        <v>1062</v>
      </c>
      <c r="D238" s="316" t="s">
        <v>1506</v>
      </c>
      <c r="E238" s="316">
        <v>2025</v>
      </c>
      <c r="F238" s="316"/>
      <c r="G238" s="316" t="s">
        <v>1535</v>
      </c>
      <c r="H238" s="343">
        <v>1375</v>
      </c>
      <c r="I238" s="343">
        <v>1250</v>
      </c>
      <c r="J238" s="343">
        <v>1375</v>
      </c>
      <c r="K238" s="343">
        <v>1250</v>
      </c>
      <c r="L238" s="361" t="s">
        <v>533</v>
      </c>
      <c r="M238" s="361">
        <v>0</v>
      </c>
      <c r="N238" s="316"/>
      <c r="O238" s="295"/>
      <c r="P238" s="367"/>
      <c r="Q238" s="295"/>
      <c r="R238" s="295"/>
      <c r="S238" s="295"/>
      <c r="T238" s="295"/>
    </row>
    <row r="239" spans="1:20" s="74" customFormat="1" ht="39" customHeight="1" outlineLevel="1" x14ac:dyDescent="0.2">
      <c r="A239" s="171" t="s">
        <v>611</v>
      </c>
      <c r="B239" s="172" t="s">
        <v>322</v>
      </c>
      <c r="C239" s="316" t="s">
        <v>1536</v>
      </c>
      <c r="D239" s="316" t="s">
        <v>1537</v>
      </c>
      <c r="E239" s="316">
        <v>2022</v>
      </c>
      <c r="F239" s="316"/>
      <c r="G239" s="316" t="s">
        <v>1538</v>
      </c>
      <c r="H239" s="343">
        <v>220</v>
      </c>
      <c r="I239" s="343">
        <v>200</v>
      </c>
      <c r="J239" s="343">
        <v>220</v>
      </c>
      <c r="K239" s="343">
        <v>200</v>
      </c>
      <c r="L239" s="361" t="s">
        <v>533</v>
      </c>
      <c r="M239" s="361" t="s">
        <v>533</v>
      </c>
      <c r="N239" s="316"/>
      <c r="O239" s="295"/>
      <c r="P239" s="367"/>
      <c r="Q239" s="295"/>
      <c r="R239" s="295"/>
      <c r="S239" s="295"/>
      <c r="T239" s="295"/>
    </row>
    <row r="240" spans="1:20" s="74" customFormat="1" ht="39" customHeight="1" outlineLevel="1" x14ac:dyDescent="0.2">
      <c r="A240" s="171" t="s">
        <v>613</v>
      </c>
      <c r="B240" s="172" t="s">
        <v>323</v>
      </c>
      <c r="C240" s="316" t="s">
        <v>1536</v>
      </c>
      <c r="D240" s="316" t="s">
        <v>1539</v>
      </c>
      <c r="E240" s="316">
        <v>2022</v>
      </c>
      <c r="F240" s="316"/>
      <c r="G240" s="316" t="s">
        <v>1540</v>
      </c>
      <c r="H240" s="343">
        <v>330</v>
      </c>
      <c r="I240" s="343">
        <v>300</v>
      </c>
      <c r="J240" s="343">
        <v>330</v>
      </c>
      <c r="K240" s="343">
        <v>300</v>
      </c>
      <c r="L240" s="361" t="s">
        <v>533</v>
      </c>
      <c r="M240" s="361" t="s">
        <v>533</v>
      </c>
      <c r="N240" s="316"/>
      <c r="O240" s="295"/>
      <c r="P240" s="367"/>
      <c r="Q240" s="295"/>
      <c r="R240" s="295"/>
      <c r="S240" s="295"/>
      <c r="T240" s="295"/>
    </row>
    <row r="241" spans="1:20" s="74" customFormat="1" ht="43.5" customHeight="1" outlineLevel="1" x14ac:dyDescent="0.2">
      <c r="A241" s="171" t="s">
        <v>617</v>
      </c>
      <c r="B241" s="172" t="s">
        <v>324</v>
      </c>
      <c r="C241" s="316" t="s">
        <v>1062</v>
      </c>
      <c r="D241" s="316" t="s">
        <v>1541</v>
      </c>
      <c r="E241" s="316" t="s">
        <v>521</v>
      </c>
      <c r="F241" s="316"/>
      <c r="G241" s="316" t="s">
        <v>1542</v>
      </c>
      <c r="H241" s="343">
        <v>1875.5</v>
      </c>
      <c r="I241" s="343">
        <v>1705</v>
      </c>
      <c r="J241" s="343">
        <v>1875.5</v>
      </c>
      <c r="K241" s="343">
        <v>1705</v>
      </c>
      <c r="L241" s="361" t="s">
        <v>533</v>
      </c>
      <c r="M241" s="361">
        <v>0</v>
      </c>
      <c r="N241" s="316"/>
      <c r="O241" s="295"/>
      <c r="P241" s="367"/>
      <c r="Q241" s="295"/>
      <c r="R241" s="295"/>
      <c r="S241" s="295"/>
      <c r="T241" s="295"/>
    </row>
    <row r="242" spans="1:20" s="74" customFormat="1" ht="43.5" customHeight="1" outlineLevel="1" x14ac:dyDescent="0.2">
      <c r="A242" s="171" t="s">
        <v>620</v>
      </c>
      <c r="B242" s="172" t="s">
        <v>1543</v>
      </c>
      <c r="C242" s="316" t="s">
        <v>1062</v>
      </c>
      <c r="D242" s="316" t="s">
        <v>1539</v>
      </c>
      <c r="E242" s="316">
        <v>2023</v>
      </c>
      <c r="F242" s="316"/>
      <c r="G242" s="316" t="s">
        <v>1544</v>
      </c>
      <c r="H242" s="343">
        <v>1702.8</v>
      </c>
      <c r="I242" s="343">
        <v>1548</v>
      </c>
      <c r="J242" s="343">
        <v>1702.8</v>
      </c>
      <c r="K242" s="343">
        <v>1548</v>
      </c>
      <c r="L242" s="361" t="s">
        <v>533</v>
      </c>
      <c r="M242" s="361">
        <v>0</v>
      </c>
      <c r="N242" s="316"/>
      <c r="O242" s="295"/>
      <c r="P242" s="367"/>
      <c r="Q242" s="295"/>
      <c r="R242" s="295"/>
      <c r="S242" s="295"/>
      <c r="T242" s="295"/>
    </row>
    <row r="243" spans="1:20" s="74" customFormat="1" ht="39" customHeight="1" outlineLevel="1" x14ac:dyDescent="0.2">
      <c r="A243" s="171" t="s">
        <v>623</v>
      </c>
      <c r="B243" s="172" t="s">
        <v>1545</v>
      </c>
      <c r="C243" s="316" t="s">
        <v>1062</v>
      </c>
      <c r="D243" s="316" t="s">
        <v>1539</v>
      </c>
      <c r="E243" s="316">
        <v>2023</v>
      </c>
      <c r="F243" s="316"/>
      <c r="G243" s="316" t="s">
        <v>1546</v>
      </c>
      <c r="H243" s="343">
        <v>1650</v>
      </c>
      <c r="I243" s="343">
        <v>1500</v>
      </c>
      <c r="J243" s="343">
        <v>1650</v>
      </c>
      <c r="K243" s="343">
        <v>1500</v>
      </c>
      <c r="L243" s="361" t="s">
        <v>533</v>
      </c>
      <c r="M243" s="361">
        <v>0</v>
      </c>
      <c r="N243" s="316"/>
      <c r="O243" s="295"/>
      <c r="P243" s="367"/>
      <c r="Q243" s="295"/>
      <c r="R243" s="295"/>
      <c r="S243" s="295"/>
      <c r="T243" s="295"/>
    </row>
    <row r="244" spans="1:20" s="74" customFormat="1" ht="39" customHeight="1" outlineLevel="1" x14ac:dyDescent="0.2">
      <c r="A244" s="171" t="s">
        <v>626</v>
      </c>
      <c r="B244" s="172" t="s">
        <v>1547</v>
      </c>
      <c r="C244" s="316" t="s">
        <v>1062</v>
      </c>
      <c r="D244" s="316" t="s">
        <v>1539</v>
      </c>
      <c r="E244" s="316">
        <v>2024</v>
      </c>
      <c r="F244" s="316"/>
      <c r="G244" s="316" t="s">
        <v>1548</v>
      </c>
      <c r="H244" s="343">
        <v>2499.75</v>
      </c>
      <c r="I244" s="343">
        <v>2272.5</v>
      </c>
      <c r="J244" s="343">
        <v>2499.75</v>
      </c>
      <c r="K244" s="343">
        <v>2272.5</v>
      </c>
      <c r="L244" s="361" t="s">
        <v>533</v>
      </c>
      <c r="M244" s="361">
        <v>0</v>
      </c>
      <c r="N244" s="316"/>
      <c r="O244" s="295"/>
      <c r="P244" s="367"/>
      <c r="Q244" s="295"/>
      <c r="R244" s="295"/>
      <c r="S244" s="295"/>
      <c r="T244" s="295"/>
    </row>
    <row r="245" spans="1:20" s="74" customFormat="1" ht="39" customHeight="1" outlineLevel="1" x14ac:dyDescent="0.2">
      <c r="A245" s="171" t="s">
        <v>629</v>
      </c>
      <c r="B245" s="172" t="s">
        <v>1549</v>
      </c>
      <c r="C245" s="316" t="s">
        <v>1062</v>
      </c>
      <c r="D245" s="316" t="s">
        <v>1539</v>
      </c>
      <c r="E245" s="316">
        <v>2025</v>
      </c>
      <c r="F245" s="316"/>
      <c r="G245" s="316" t="s">
        <v>1550</v>
      </c>
      <c r="H245" s="343">
        <v>1375</v>
      </c>
      <c r="I245" s="343">
        <v>1250</v>
      </c>
      <c r="J245" s="343">
        <v>1375</v>
      </c>
      <c r="K245" s="343">
        <v>1250</v>
      </c>
      <c r="L245" s="361" t="s">
        <v>533</v>
      </c>
      <c r="M245" s="361">
        <v>0</v>
      </c>
      <c r="N245" s="316"/>
      <c r="O245" s="295"/>
      <c r="P245" s="367"/>
      <c r="Q245" s="295"/>
      <c r="R245" s="295"/>
      <c r="S245" s="295"/>
      <c r="T245" s="295"/>
    </row>
    <row r="246" spans="1:20" s="74" customFormat="1" ht="39" customHeight="1" outlineLevel="1" x14ac:dyDescent="0.2">
      <c r="A246" s="171" t="s">
        <v>632</v>
      </c>
      <c r="B246" s="172" t="s">
        <v>1551</v>
      </c>
      <c r="C246" s="316" t="s">
        <v>1062</v>
      </c>
      <c r="D246" s="316" t="s">
        <v>1539</v>
      </c>
      <c r="E246" s="316">
        <v>2025</v>
      </c>
      <c r="F246" s="316"/>
      <c r="G246" s="316" t="s">
        <v>1552</v>
      </c>
      <c r="H246" s="343">
        <v>1124.75</v>
      </c>
      <c r="I246" s="343">
        <v>1022.5</v>
      </c>
      <c r="J246" s="343">
        <v>1124.75</v>
      </c>
      <c r="K246" s="343">
        <v>1022.5</v>
      </c>
      <c r="L246" s="361" t="s">
        <v>533</v>
      </c>
      <c r="M246" s="361">
        <v>0</v>
      </c>
      <c r="N246" s="316"/>
      <c r="O246" s="295"/>
      <c r="P246" s="367"/>
      <c r="Q246" s="295"/>
      <c r="R246" s="295"/>
      <c r="S246" s="295"/>
      <c r="T246" s="295"/>
    </row>
    <row r="247" spans="1:20" s="74" customFormat="1" ht="39" customHeight="1" outlineLevel="1" x14ac:dyDescent="0.2">
      <c r="A247" s="171" t="s">
        <v>634</v>
      </c>
      <c r="B247" s="172" t="s">
        <v>1553</v>
      </c>
      <c r="C247" s="316" t="s">
        <v>1062</v>
      </c>
      <c r="D247" s="316" t="s">
        <v>1554</v>
      </c>
      <c r="E247" s="316" t="s">
        <v>542</v>
      </c>
      <c r="F247" s="316"/>
      <c r="G247" s="316" t="s">
        <v>1555</v>
      </c>
      <c r="H247" s="343">
        <v>10000</v>
      </c>
      <c r="I247" s="343">
        <v>4000</v>
      </c>
      <c r="J247" s="343">
        <v>10000</v>
      </c>
      <c r="K247" s="343">
        <v>4000</v>
      </c>
      <c r="L247" s="361" t="s">
        <v>533</v>
      </c>
      <c r="M247" s="361">
        <v>0</v>
      </c>
      <c r="N247" s="316"/>
      <c r="O247" s="295"/>
      <c r="P247" s="367"/>
      <c r="Q247" s="295"/>
      <c r="R247" s="295"/>
      <c r="S247" s="295"/>
      <c r="T247" s="295"/>
    </row>
    <row r="248" spans="1:20" s="74" customFormat="1" ht="45.75" customHeight="1" outlineLevel="1" x14ac:dyDescent="0.2">
      <c r="A248" s="171" t="s">
        <v>638</v>
      </c>
      <c r="B248" s="172" t="s">
        <v>1556</v>
      </c>
      <c r="C248" s="316" t="s">
        <v>1152</v>
      </c>
      <c r="D248" s="316" t="s">
        <v>1557</v>
      </c>
      <c r="E248" s="316">
        <v>2023</v>
      </c>
      <c r="F248" s="316"/>
      <c r="G248" s="316" t="s">
        <v>1558</v>
      </c>
      <c r="H248" s="343">
        <v>770</v>
      </c>
      <c r="I248" s="343">
        <v>700</v>
      </c>
      <c r="J248" s="343">
        <v>770</v>
      </c>
      <c r="K248" s="343">
        <v>700</v>
      </c>
      <c r="L248" s="361" t="s">
        <v>533</v>
      </c>
      <c r="M248" s="361" t="s">
        <v>533</v>
      </c>
      <c r="N248" s="316"/>
      <c r="O248" s="295"/>
      <c r="P248" s="367"/>
      <c r="Q248" s="295"/>
      <c r="R248" s="295"/>
      <c r="S248" s="295"/>
      <c r="T248" s="295"/>
    </row>
    <row r="249" spans="1:20" s="74" customFormat="1" ht="39" customHeight="1" outlineLevel="1" x14ac:dyDescent="0.2">
      <c r="A249" s="171" t="s">
        <v>640</v>
      </c>
      <c r="B249" s="172" t="s">
        <v>1559</v>
      </c>
      <c r="C249" s="316" t="s">
        <v>1062</v>
      </c>
      <c r="D249" s="316" t="s">
        <v>1560</v>
      </c>
      <c r="E249" s="316">
        <v>2024</v>
      </c>
      <c r="F249" s="316"/>
      <c r="G249" s="316" t="s">
        <v>1561</v>
      </c>
      <c r="H249" s="343">
        <v>575.85</v>
      </c>
      <c r="I249" s="343">
        <v>523.5</v>
      </c>
      <c r="J249" s="343">
        <v>575.85</v>
      </c>
      <c r="K249" s="343">
        <v>523.5</v>
      </c>
      <c r="L249" s="361" t="s">
        <v>533</v>
      </c>
      <c r="M249" s="361">
        <v>0</v>
      </c>
      <c r="N249" s="316"/>
      <c r="O249" s="295"/>
      <c r="P249" s="367"/>
      <c r="Q249" s="295"/>
      <c r="R249" s="295"/>
      <c r="S249" s="295"/>
      <c r="T249" s="295"/>
    </row>
    <row r="250" spans="1:20" s="74" customFormat="1" ht="39" customHeight="1" outlineLevel="1" x14ac:dyDescent="0.2">
      <c r="A250" s="171" t="s">
        <v>642</v>
      </c>
      <c r="B250" s="172" t="s">
        <v>1562</v>
      </c>
      <c r="C250" s="316" t="s">
        <v>1062</v>
      </c>
      <c r="D250" s="316" t="s">
        <v>1554</v>
      </c>
      <c r="E250" s="316">
        <v>2024</v>
      </c>
      <c r="F250" s="316"/>
      <c r="G250" s="316" t="s">
        <v>1563</v>
      </c>
      <c r="H250" s="343">
        <v>1787.5</v>
      </c>
      <c r="I250" s="343">
        <v>1625</v>
      </c>
      <c r="J250" s="343">
        <v>1787.5</v>
      </c>
      <c r="K250" s="343">
        <v>1625</v>
      </c>
      <c r="L250" s="361" t="s">
        <v>533</v>
      </c>
      <c r="M250" s="361">
        <v>0</v>
      </c>
      <c r="N250" s="316"/>
      <c r="O250" s="295"/>
      <c r="P250" s="367"/>
      <c r="Q250" s="295"/>
      <c r="R250" s="295"/>
      <c r="S250" s="295"/>
      <c r="T250" s="295"/>
    </row>
    <row r="251" spans="1:20" s="74" customFormat="1" ht="39" customHeight="1" outlineLevel="1" x14ac:dyDescent="0.2">
      <c r="A251" s="171" t="s">
        <v>644</v>
      </c>
      <c r="B251" s="172" t="s">
        <v>1564</v>
      </c>
      <c r="C251" s="316" t="s">
        <v>1062</v>
      </c>
      <c r="D251" s="316" t="s">
        <v>1565</v>
      </c>
      <c r="E251" s="316">
        <v>2025</v>
      </c>
      <c r="F251" s="316"/>
      <c r="G251" s="316" t="s">
        <v>1566</v>
      </c>
      <c r="H251" s="343">
        <v>1949.75</v>
      </c>
      <c r="I251" s="343">
        <v>1772.5</v>
      </c>
      <c r="J251" s="343">
        <v>1949.75</v>
      </c>
      <c r="K251" s="343">
        <v>1772.5</v>
      </c>
      <c r="L251" s="361" t="s">
        <v>533</v>
      </c>
      <c r="M251" s="361">
        <v>0</v>
      </c>
      <c r="N251" s="316"/>
      <c r="O251" s="295"/>
      <c r="P251" s="367"/>
      <c r="Q251" s="295"/>
      <c r="R251" s="295"/>
      <c r="S251" s="295"/>
      <c r="T251" s="295"/>
    </row>
    <row r="252" spans="1:20" s="74" customFormat="1" ht="39" customHeight="1" outlineLevel="1" x14ac:dyDescent="0.2">
      <c r="A252" s="171" t="s">
        <v>648</v>
      </c>
      <c r="B252" s="172" t="s">
        <v>1567</v>
      </c>
      <c r="C252" s="316" t="s">
        <v>1062</v>
      </c>
      <c r="D252" s="316" t="s">
        <v>1565</v>
      </c>
      <c r="E252" s="316">
        <v>2025</v>
      </c>
      <c r="F252" s="316"/>
      <c r="G252" s="316" t="s">
        <v>1568</v>
      </c>
      <c r="H252" s="343">
        <v>1512.5</v>
      </c>
      <c r="I252" s="343">
        <v>1375</v>
      </c>
      <c r="J252" s="343">
        <v>1512.5</v>
      </c>
      <c r="K252" s="343">
        <v>1375</v>
      </c>
      <c r="L252" s="361" t="s">
        <v>533</v>
      </c>
      <c r="M252" s="361">
        <v>0</v>
      </c>
      <c r="N252" s="316"/>
      <c r="O252" s="295"/>
      <c r="P252" s="367"/>
      <c r="Q252" s="295"/>
      <c r="R252" s="295"/>
      <c r="S252" s="295"/>
      <c r="T252" s="295"/>
    </row>
    <row r="253" spans="1:20" s="74" customFormat="1" ht="41.25" customHeight="1" outlineLevel="1" x14ac:dyDescent="0.2">
      <c r="A253" s="171" t="s">
        <v>650</v>
      </c>
      <c r="B253" s="172" t="s">
        <v>325</v>
      </c>
      <c r="C253" s="316" t="s">
        <v>1569</v>
      </c>
      <c r="D253" s="316" t="s">
        <v>1570</v>
      </c>
      <c r="E253" s="316">
        <v>2022</v>
      </c>
      <c r="F253" s="316"/>
      <c r="G253" s="316" t="s">
        <v>1571</v>
      </c>
      <c r="H253" s="343">
        <v>287.5</v>
      </c>
      <c r="I253" s="343">
        <v>250</v>
      </c>
      <c r="J253" s="343">
        <v>287.5</v>
      </c>
      <c r="K253" s="343">
        <v>250</v>
      </c>
      <c r="L253" s="361" t="s">
        <v>533</v>
      </c>
      <c r="M253" s="361" t="s">
        <v>533</v>
      </c>
      <c r="N253" s="316"/>
      <c r="O253" s="295"/>
      <c r="P253" s="367"/>
      <c r="Q253" s="295"/>
      <c r="R253" s="295"/>
      <c r="S253" s="295"/>
      <c r="T253" s="295"/>
    </row>
    <row r="254" spans="1:20" s="74" customFormat="1" ht="41.25" customHeight="1" outlineLevel="1" x14ac:dyDescent="0.2">
      <c r="A254" s="171" t="s">
        <v>653</v>
      </c>
      <c r="B254" s="172" t="s">
        <v>327</v>
      </c>
      <c r="C254" s="316" t="s">
        <v>1569</v>
      </c>
      <c r="D254" s="316" t="s">
        <v>1572</v>
      </c>
      <c r="E254" s="316">
        <v>2022</v>
      </c>
      <c r="F254" s="316"/>
      <c r="G254" s="316" t="s">
        <v>1573</v>
      </c>
      <c r="H254" s="343">
        <v>178.25</v>
      </c>
      <c r="I254" s="343">
        <v>157</v>
      </c>
      <c r="J254" s="343">
        <v>178.25</v>
      </c>
      <c r="K254" s="343">
        <v>157</v>
      </c>
      <c r="L254" s="361" t="s">
        <v>533</v>
      </c>
      <c r="M254" s="361" t="s">
        <v>533</v>
      </c>
      <c r="N254" s="316"/>
      <c r="O254" s="295"/>
      <c r="P254" s="367"/>
      <c r="Q254" s="295"/>
      <c r="R254" s="295"/>
      <c r="S254" s="295"/>
      <c r="T254" s="295"/>
    </row>
    <row r="255" spans="1:20" s="74" customFormat="1" ht="41.25" customHeight="1" outlineLevel="1" x14ac:dyDescent="0.2">
      <c r="A255" s="171" t="s">
        <v>656</v>
      </c>
      <c r="B255" s="172" t="s">
        <v>328</v>
      </c>
      <c r="C255" s="316" t="s">
        <v>1569</v>
      </c>
      <c r="D255" s="316" t="s">
        <v>1574</v>
      </c>
      <c r="E255" s="316">
        <v>2022</v>
      </c>
      <c r="F255" s="316"/>
      <c r="G255" s="316" t="s">
        <v>1575</v>
      </c>
      <c r="H255" s="343">
        <v>195.5</v>
      </c>
      <c r="I255" s="343">
        <v>170</v>
      </c>
      <c r="J255" s="343">
        <v>195.5</v>
      </c>
      <c r="K255" s="343">
        <v>170</v>
      </c>
      <c r="L255" s="361" t="s">
        <v>533</v>
      </c>
      <c r="M255" s="361" t="s">
        <v>533</v>
      </c>
      <c r="N255" s="316"/>
      <c r="O255" s="295"/>
      <c r="P255" s="367"/>
      <c r="Q255" s="295"/>
      <c r="R255" s="295"/>
      <c r="S255" s="295"/>
      <c r="T255" s="295"/>
    </row>
    <row r="256" spans="1:20" s="74" customFormat="1" ht="39" customHeight="1" outlineLevel="1" x14ac:dyDescent="0.2">
      <c r="A256" s="171" t="s">
        <v>659</v>
      </c>
      <c r="B256" s="172" t="s">
        <v>329</v>
      </c>
      <c r="C256" s="316" t="s">
        <v>1569</v>
      </c>
      <c r="D256" s="316" t="s">
        <v>1574</v>
      </c>
      <c r="E256" s="316">
        <v>2022</v>
      </c>
      <c r="F256" s="316"/>
      <c r="G256" s="316" t="s">
        <v>1576</v>
      </c>
      <c r="H256" s="343">
        <v>212.75</v>
      </c>
      <c r="I256" s="343">
        <v>185</v>
      </c>
      <c r="J256" s="343">
        <v>212.75</v>
      </c>
      <c r="K256" s="343">
        <v>185</v>
      </c>
      <c r="L256" s="361" t="s">
        <v>533</v>
      </c>
      <c r="M256" s="361" t="s">
        <v>533</v>
      </c>
      <c r="N256" s="316"/>
      <c r="O256" s="295"/>
      <c r="P256" s="367"/>
      <c r="Q256" s="295"/>
      <c r="R256" s="295"/>
      <c r="S256" s="295"/>
      <c r="T256" s="295"/>
    </row>
    <row r="257" spans="1:20" s="74" customFormat="1" ht="39" customHeight="1" outlineLevel="1" x14ac:dyDescent="0.2">
      <c r="A257" s="171" t="s">
        <v>661</v>
      </c>
      <c r="B257" s="172" t="s">
        <v>1577</v>
      </c>
      <c r="C257" s="316" t="s">
        <v>1569</v>
      </c>
      <c r="D257" s="316" t="s">
        <v>1572</v>
      </c>
      <c r="E257" s="316">
        <v>2023</v>
      </c>
      <c r="F257" s="316"/>
      <c r="G257" s="316" t="s">
        <v>1578</v>
      </c>
      <c r="H257" s="343">
        <v>214.7</v>
      </c>
      <c r="I257" s="343">
        <v>190</v>
      </c>
      <c r="J257" s="343">
        <v>214.7</v>
      </c>
      <c r="K257" s="343">
        <v>190</v>
      </c>
      <c r="L257" s="361" t="s">
        <v>533</v>
      </c>
      <c r="M257" s="361" t="s">
        <v>533</v>
      </c>
      <c r="N257" s="316"/>
      <c r="O257" s="295"/>
      <c r="P257" s="367"/>
      <c r="Q257" s="295"/>
      <c r="R257" s="295"/>
      <c r="S257" s="295"/>
      <c r="T257" s="295"/>
    </row>
    <row r="258" spans="1:20" s="74" customFormat="1" ht="39" customHeight="1" outlineLevel="1" x14ac:dyDescent="0.2">
      <c r="A258" s="171" t="s">
        <v>664</v>
      </c>
      <c r="B258" s="172" t="s">
        <v>1579</v>
      </c>
      <c r="C258" s="316" t="s">
        <v>1569</v>
      </c>
      <c r="D258" s="316" t="s">
        <v>1570</v>
      </c>
      <c r="E258" s="316">
        <v>2023</v>
      </c>
      <c r="F258" s="316"/>
      <c r="G258" s="316" t="s">
        <v>1580</v>
      </c>
      <c r="H258" s="343">
        <v>276</v>
      </c>
      <c r="I258" s="343">
        <v>240</v>
      </c>
      <c r="J258" s="343">
        <v>276</v>
      </c>
      <c r="K258" s="343">
        <v>240</v>
      </c>
      <c r="L258" s="361" t="s">
        <v>533</v>
      </c>
      <c r="M258" s="361" t="s">
        <v>533</v>
      </c>
      <c r="N258" s="316"/>
      <c r="O258" s="295"/>
      <c r="P258" s="367"/>
      <c r="Q258" s="295"/>
      <c r="R258" s="295"/>
      <c r="S258" s="295"/>
      <c r="T258" s="295"/>
    </row>
    <row r="259" spans="1:20" s="74" customFormat="1" ht="39" customHeight="1" outlineLevel="1" x14ac:dyDescent="0.2">
      <c r="A259" s="171" t="s">
        <v>667</v>
      </c>
      <c r="B259" s="172" t="s">
        <v>1581</v>
      </c>
      <c r="C259" s="316" t="s">
        <v>1569</v>
      </c>
      <c r="D259" s="316" t="s">
        <v>1574</v>
      </c>
      <c r="E259" s="316">
        <v>2023</v>
      </c>
      <c r="F259" s="316"/>
      <c r="G259" s="316" t="s">
        <v>1582</v>
      </c>
      <c r="H259" s="343">
        <v>218.5</v>
      </c>
      <c r="I259" s="343">
        <v>190</v>
      </c>
      <c r="J259" s="343">
        <v>218.5</v>
      </c>
      <c r="K259" s="343">
        <v>190</v>
      </c>
      <c r="L259" s="361" t="s">
        <v>533</v>
      </c>
      <c r="M259" s="361" t="s">
        <v>533</v>
      </c>
      <c r="N259" s="316"/>
      <c r="O259" s="295"/>
      <c r="P259" s="367"/>
      <c r="Q259" s="295"/>
      <c r="R259" s="295"/>
      <c r="S259" s="295"/>
      <c r="T259" s="295"/>
    </row>
    <row r="260" spans="1:20" s="74" customFormat="1" ht="39" customHeight="1" outlineLevel="1" x14ac:dyDescent="0.2">
      <c r="A260" s="171" t="s">
        <v>670</v>
      </c>
      <c r="B260" s="172" t="s">
        <v>1583</v>
      </c>
      <c r="C260" s="316" t="s">
        <v>1569</v>
      </c>
      <c r="D260" s="316" t="s">
        <v>1570</v>
      </c>
      <c r="E260" s="316">
        <v>2023</v>
      </c>
      <c r="F260" s="316"/>
      <c r="G260" s="316" t="s">
        <v>1584</v>
      </c>
      <c r="H260" s="343">
        <v>345</v>
      </c>
      <c r="I260" s="343">
        <v>300</v>
      </c>
      <c r="J260" s="343">
        <v>345</v>
      </c>
      <c r="K260" s="343">
        <v>300</v>
      </c>
      <c r="L260" s="361" t="s">
        <v>533</v>
      </c>
      <c r="M260" s="361" t="s">
        <v>533</v>
      </c>
      <c r="N260" s="316"/>
      <c r="O260" s="295"/>
      <c r="P260" s="367"/>
      <c r="Q260" s="295"/>
      <c r="R260" s="295"/>
      <c r="S260" s="295"/>
      <c r="T260" s="295"/>
    </row>
    <row r="261" spans="1:20" s="74" customFormat="1" ht="39" customHeight="1" outlineLevel="1" x14ac:dyDescent="0.2">
      <c r="A261" s="171" t="s">
        <v>673</v>
      </c>
      <c r="B261" s="172" t="s">
        <v>1585</v>
      </c>
      <c r="C261" s="316" t="s">
        <v>1569</v>
      </c>
      <c r="D261" s="316" t="s">
        <v>1574</v>
      </c>
      <c r="E261" s="316">
        <v>2023</v>
      </c>
      <c r="F261" s="316"/>
      <c r="G261" s="316" t="s">
        <v>1586</v>
      </c>
      <c r="H261" s="343">
        <v>212.75</v>
      </c>
      <c r="I261" s="343">
        <v>185</v>
      </c>
      <c r="J261" s="343">
        <v>212.75</v>
      </c>
      <c r="K261" s="343">
        <v>185</v>
      </c>
      <c r="L261" s="361" t="s">
        <v>533</v>
      </c>
      <c r="M261" s="361" t="s">
        <v>533</v>
      </c>
      <c r="N261" s="316"/>
      <c r="O261" s="295"/>
      <c r="P261" s="367"/>
      <c r="Q261" s="295"/>
      <c r="R261" s="295"/>
      <c r="S261" s="295"/>
      <c r="T261" s="295"/>
    </row>
    <row r="262" spans="1:20" s="74" customFormat="1" ht="39" customHeight="1" outlineLevel="1" x14ac:dyDescent="0.2">
      <c r="A262" s="171" t="s">
        <v>675</v>
      </c>
      <c r="B262" s="172" t="s">
        <v>1587</v>
      </c>
      <c r="C262" s="316" t="s">
        <v>1569</v>
      </c>
      <c r="D262" s="316" t="s">
        <v>1572</v>
      </c>
      <c r="E262" s="316" t="s">
        <v>576</v>
      </c>
      <c r="F262" s="316"/>
      <c r="G262" s="316" t="s">
        <v>1588</v>
      </c>
      <c r="H262" s="343">
        <v>690</v>
      </c>
      <c r="I262" s="343">
        <v>600</v>
      </c>
      <c r="J262" s="343">
        <v>690</v>
      </c>
      <c r="K262" s="343">
        <v>600</v>
      </c>
      <c r="L262" s="361" t="s">
        <v>533</v>
      </c>
      <c r="M262" s="361" t="s">
        <v>533</v>
      </c>
      <c r="N262" s="316"/>
      <c r="O262" s="295"/>
      <c r="P262" s="367"/>
      <c r="Q262" s="295"/>
      <c r="R262" s="295"/>
      <c r="S262" s="295"/>
      <c r="T262" s="295"/>
    </row>
    <row r="263" spans="1:20" s="74" customFormat="1" ht="39" customHeight="1" outlineLevel="1" x14ac:dyDescent="0.2">
      <c r="A263" s="171" t="s">
        <v>678</v>
      </c>
      <c r="B263" s="172" t="s">
        <v>1589</v>
      </c>
      <c r="C263" s="316" t="s">
        <v>1569</v>
      </c>
      <c r="D263" s="316" t="s">
        <v>1570</v>
      </c>
      <c r="E263" s="316">
        <v>2024</v>
      </c>
      <c r="F263" s="316"/>
      <c r="G263" s="316" t="s">
        <v>1584</v>
      </c>
      <c r="H263" s="343">
        <v>345</v>
      </c>
      <c r="I263" s="343">
        <v>300</v>
      </c>
      <c r="J263" s="343">
        <v>345</v>
      </c>
      <c r="K263" s="343">
        <v>300</v>
      </c>
      <c r="L263" s="361" t="s">
        <v>533</v>
      </c>
      <c r="M263" s="361" t="s">
        <v>533</v>
      </c>
      <c r="N263" s="316"/>
      <c r="O263" s="295"/>
      <c r="P263" s="367"/>
      <c r="Q263" s="295"/>
      <c r="R263" s="295"/>
      <c r="S263" s="295"/>
      <c r="T263" s="295"/>
    </row>
    <row r="264" spans="1:20" s="74" customFormat="1" ht="39" customHeight="1" outlineLevel="1" x14ac:dyDescent="0.2">
      <c r="A264" s="171" t="s">
        <v>680</v>
      </c>
      <c r="B264" s="172" t="s">
        <v>1590</v>
      </c>
      <c r="C264" s="316" t="s">
        <v>1569</v>
      </c>
      <c r="D264" s="316" t="s">
        <v>1574</v>
      </c>
      <c r="E264" s="316">
        <v>2024</v>
      </c>
      <c r="F264" s="316"/>
      <c r="G264" s="316" t="s">
        <v>1591</v>
      </c>
      <c r="H264" s="343">
        <v>172.5</v>
      </c>
      <c r="I264" s="343">
        <v>150</v>
      </c>
      <c r="J264" s="343">
        <v>172.5</v>
      </c>
      <c r="K264" s="343">
        <v>150</v>
      </c>
      <c r="L264" s="361" t="s">
        <v>533</v>
      </c>
      <c r="M264" s="361" t="s">
        <v>533</v>
      </c>
      <c r="N264" s="316"/>
      <c r="O264" s="295"/>
      <c r="P264" s="367"/>
      <c r="Q264" s="295"/>
      <c r="R264" s="295"/>
      <c r="S264" s="295"/>
      <c r="T264" s="295"/>
    </row>
    <row r="265" spans="1:20" s="74" customFormat="1" ht="39" customHeight="1" outlineLevel="1" x14ac:dyDescent="0.2">
      <c r="A265" s="171" t="s">
        <v>683</v>
      </c>
      <c r="B265" s="172" t="s">
        <v>1592</v>
      </c>
      <c r="C265" s="316" t="s">
        <v>1569</v>
      </c>
      <c r="D265" s="316" t="s">
        <v>1570</v>
      </c>
      <c r="E265" s="316">
        <v>2025</v>
      </c>
      <c r="F265" s="316"/>
      <c r="G265" s="316" t="s">
        <v>1584</v>
      </c>
      <c r="H265" s="343">
        <v>345</v>
      </c>
      <c r="I265" s="343">
        <v>300</v>
      </c>
      <c r="J265" s="343">
        <v>345</v>
      </c>
      <c r="K265" s="343">
        <v>300</v>
      </c>
      <c r="L265" s="361" t="s">
        <v>533</v>
      </c>
      <c r="M265" s="361" t="s">
        <v>533</v>
      </c>
      <c r="N265" s="316"/>
      <c r="O265" s="295"/>
      <c r="P265" s="367"/>
      <c r="Q265" s="295"/>
      <c r="R265" s="295"/>
      <c r="S265" s="295"/>
      <c r="T265" s="295"/>
    </row>
    <row r="266" spans="1:20" s="74" customFormat="1" ht="39" customHeight="1" outlineLevel="1" x14ac:dyDescent="0.2">
      <c r="A266" s="171" t="s">
        <v>686</v>
      </c>
      <c r="B266" s="172" t="s">
        <v>330</v>
      </c>
      <c r="C266" s="316" t="s">
        <v>1593</v>
      </c>
      <c r="D266" s="316" t="s">
        <v>1594</v>
      </c>
      <c r="E266" s="316">
        <v>2022</v>
      </c>
      <c r="F266" s="316"/>
      <c r="G266" s="316" t="s">
        <v>1595</v>
      </c>
      <c r="H266" s="343">
        <v>330</v>
      </c>
      <c r="I266" s="343">
        <v>300</v>
      </c>
      <c r="J266" s="343">
        <v>330</v>
      </c>
      <c r="K266" s="343">
        <v>300</v>
      </c>
      <c r="L266" s="361" t="s">
        <v>533</v>
      </c>
      <c r="M266" s="361" t="s">
        <v>533</v>
      </c>
      <c r="N266" s="316"/>
      <c r="O266" s="295"/>
      <c r="P266" s="367"/>
      <c r="Q266" s="295"/>
      <c r="R266" s="295"/>
      <c r="S266" s="295"/>
      <c r="T266" s="295"/>
    </row>
    <row r="267" spans="1:20" s="74" customFormat="1" ht="39" customHeight="1" outlineLevel="1" x14ac:dyDescent="0.2">
      <c r="A267" s="171" t="s">
        <v>689</v>
      </c>
      <c r="B267" s="172" t="s">
        <v>1596</v>
      </c>
      <c r="C267" s="316" t="s">
        <v>1593</v>
      </c>
      <c r="D267" s="316" t="s">
        <v>1594</v>
      </c>
      <c r="E267" s="316">
        <v>2023</v>
      </c>
      <c r="F267" s="316"/>
      <c r="G267" s="316" t="s">
        <v>1597</v>
      </c>
      <c r="H267" s="343">
        <v>345</v>
      </c>
      <c r="I267" s="343">
        <v>300</v>
      </c>
      <c r="J267" s="343">
        <v>345</v>
      </c>
      <c r="K267" s="343">
        <v>300</v>
      </c>
      <c r="L267" s="361" t="s">
        <v>533</v>
      </c>
      <c r="M267" s="361" t="s">
        <v>533</v>
      </c>
      <c r="N267" s="316"/>
      <c r="O267" s="295"/>
      <c r="P267" s="367"/>
      <c r="Q267" s="295"/>
      <c r="R267" s="295"/>
      <c r="S267" s="295"/>
      <c r="T267" s="295"/>
    </row>
    <row r="268" spans="1:20" s="74" customFormat="1" ht="39" customHeight="1" outlineLevel="1" x14ac:dyDescent="0.2">
      <c r="A268" s="171" t="s">
        <v>692</v>
      </c>
      <c r="B268" s="172" t="s">
        <v>1598</v>
      </c>
      <c r="C268" s="316" t="s">
        <v>1593</v>
      </c>
      <c r="D268" s="316" t="s">
        <v>1594</v>
      </c>
      <c r="E268" s="316">
        <v>2023</v>
      </c>
      <c r="F268" s="316"/>
      <c r="G268" s="316" t="s">
        <v>1599</v>
      </c>
      <c r="H268" s="343">
        <v>172.5</v>
      </c>
      <c r="I268" s="343">
        <v>150</v>
      </c>
      <c r="J268" s="343">
        <v>172.5</v>
      </c>
      <c r="K268" s="343">
        <v>150</v>
      </c>
      <c r="L268" s="361" t="s">
        <v>533</v>
      </c>
      <c r="M268" s="361" t="s">
        <v>533</v>
      </c>
      <c r="N268" s="316"/>
      <c r="O268" s="295"/>
      <c r="P268" s="367"/>
      <c r="Q268" s="295"/>
      <c r="R268" s="295"/>
      <c r="S268" s="295"/>
      <c r="T268" s="295"/>
    </row>
    <row r="269" spans="1:20" s="74" customFormat="1" ht="39" customHeight="1" outlineLevel="1" x14ac:dyDescent="0.2">
      <c r="A269" s="171" t="s">
        <v>695</v>
      </c>
      <c r="B269" s="172" t="s">
        <v>1600</v>
      </c>
      <c r="C269" s="316" t="s">
        <v>1593</v>
      </c>
      <c r="D269" s="316" t="s">
        <v>1594</v>
      </c>
      <c r="E269" s="316">
        <v>2023</v>
      </c>
      <c r="F269" s="316"/>
      <c r="G269" s="316" t="s">
        <v>1601</v>
      </c>
      <c r="H269" s="343">
        <v>115</v>
      </c>
      <c r="I269" s="343">
        <v>100</v>
      </c>
      <c r="J269" s="343">
        <v>115</v>
      </c>
      <c r="K269" s="343">
        <v>100</v>
      </c>
      <c r="L269" s="361" t="s">
        <v>533</v>
      </c>
      <c r="M269" s="361" t="s">
        <v>533</v>
      </c>
      <c r="N269" s="316"/>
      <c r="O269" s="295"/>
      <c r="P269" s="367"/>
      <c r="Q269" s="295"/>
      <c r="R269" s="295"/>
      <c r="S269" s="295"/>
      <c r="T269" s="295"/>
    </row>
    <row r="270" spans="1:20" s="74" customFormat="1" ht="39" customHeight="1" outlineLevel="1" x14ac:dyDescent="0.2">
      <c r="A270" s="171" t="s">
        <v>698</v>
      </c>
      <c r="B270" s="172" t="s">
        <v>1602</v>
      </c>
      <c r="C270" s="316" t="s">
        <v>1593</v>
      </c>
      <c r="D270" s="316" t="s">
        <v>1594</v>
      </c>
      <c r="E270" s="316">
        <v>2024</v>
      </c>
      <c r="F270" s="316"/>
      <c r="G270" s="316" t="s">
        <v>1603</v>
      </c>
      <c r="H270" s="343">
        <v>57.5</v>
      </c>
      <c r="I270" s="343">
        <v>50</v>
      </c>
      <c r="J270" s="343">
        <v>57.5</v>
      </c>
      <c r="K270" s="343">
        <v>50</v>
      </c>
      <c r="L270" s="361" t="s">
        <v>533</v>
      </c>
      <c r="M270" s="361" t="s">
        <v>533</v>
      </c>
      <c r="N270" s="316"/>
      <c r="O270" s="295"/>
      <c r="P270" s="367"/>
      <c r="Q270" s="295"/>
      <c r="R270" s="295"/>
      <c r="S270" s="295"/>
      <c r="T270" s="295"/>
    </row>
    <row r="271" spans="1:20" s="74" customFormat="1" ht="39" customHeight="1" outlineLevel="1" x14ac:dyDescent="0.2">
      <c r="A271" s="171" t="s">
        <v>700</v>
      </c>
      <c r="B271" s="172" t="s">
        <v>1604</v>
      </c>
      <c r="C271" s="316" t="s">
        <v>1593</v>
      </c>
      <c r="D271" s="316" t="s">
        <v>1594</v>
      </c>
      <c r="E271" s="316">
        <v>2024</v>
      </c>
      <c r="F271" s="316"/>
      <c r="G271" s="316" t="s">
        <v>1605</v>
      </c>
      <c r="H271" s="343">
        <v>126.5</v>
      </c>
      <c r="I271" s="343">
        <v>110</v>
      </c>
      <c r="J271" s="343">
        <v>126.5</v>
      </c>
      <c r="K271" s="343">
        <v>110</v>
      </c>
      <c r="L271" s="361" t="s">
        <v>533</v>
      </c>
      <c r="M271" s="361" t="s">
        <v>533</v>
      </c>
      <c r="N271" s="316"/>
      <c r="O271" s="295"/>
      <c r="P271" s="367"/>
      <c r="Q271" s="295"/>
      <c r="R271" s="295"/>
      <c r="S271" s="295"/>
      <c r="T271" s="295"/>
    </row>
    <row r="272" spans="1:20" s="74" customFormat="1" ht="39" customHeight="1" outlineLevel="1" x14ac:dyDescent="0.2">
      <c r="A272" s="171" t="s">
        <v>703</v>
      </c>
      <c r="B272" s="172" t="s">
        <v>1606</v>
      </c>
      <c r="C272" s="316" t="s">
        <v>1593</v>
      </c>
      <c r="D272" s="316" t="s">
        <v>1594</v>
      </c>
      <c r="E272" s="316">
        <v>2024</v>
      </c>
      <c r="F272" s="316"/>
      <c r="G272" s="316" t="s">
        <v>1607</v>
      </c>
      <c r="H272" s="343">
        <v>92</v>
      </c>
      <c r="I272" s="343">
        <v>80</v>
      </c>
      <c r="J272" s="343">
        <v>92</v>
      </c>
      <c r="K272" s="343">
        <v>80</v>
      </c>
      <c r="L272" s="361" t="s">
        <v>533</v>
      </c>
      <c r="M272" s="361" t="s">
        <v>533</v>
      </c>
      <c r="N272" s="316"/>
      <c r="O272" s="295"/>
      <c r="P272" s="367"/>
      <c r="Q272" s="295"/>
      <c r="R272" s="295"/>
      <c r="S272" s="295"/>
      <c r="T272" s="295"/>
    </row>
    <row r="273" spans="1:20" s="74" customFormat="1" ht="39" customHeight="1" outlineLevel="1" x14ac:dyDescent="0.2">
      <c r="A273" s="171" t="s">
        <v>706</v>
      </c>
      <c r="B273" s="172" t="s">
        <v>1608</v>
      </c>
      <c r="C273" s="316" t="s">
        <v>1593</v>
      </c>
      <c r="D273" s="316" t="s">
        <v>1594</v>
      </c>
      <c r="E273" s="316">
        <v>2024</v>
      </c>
      <c r="F273" s="316"/>
      <c r="G273" s="316" t="s">
        <v>1609</v>
      </c>
      <c r="H273" s="343">
        <v>126.5</v>
      </c>
      <c r="I273" s="343">
        <v>110</v>
      </c>
      <c r="J273" s="343">
        <v>126.5</v>
      </c>
      <c r="K273" s="343">
        <v>110</v>
      </c>
      <c r="L273" s="361" t="s">
        <v>533</v>
      </c>
      <c r="M273" s="361" t="s">
        <v>533</v>
      </c>
      <c r="N273" s="316"/>
      <c r="O273" s="295"/>
      <c r="P273" s="367"/>
      <c r="Q273" s="295"/>
      <c r="R273" s="295"/>
      <c r="S273" s="295"/>
      <c r="T273" s="295"/>
    </row>
    <row r="274" spans="1:20" s="74" customFormat="1" ht="39" customHeight="1" outlineLevel="1" x14ac:dyDescent="0.2">
      <c r="A274" s="171" t="s">
        <v>709</v>
      </c>
      <c r="B274" s="172" t="s">
        <v>1610</v>
      </c>
      <c r="C274" s="316" t="s">
        <v>1593</v>
      </c>
      <c r="D274" s="316" t="s">
        <v>1594</v>
      </c>
      <c r="E274" s="316">
        <v>2025</v>
      </c>
      <c r="F274" s="316"/>
      <c r="G274" s="316" t="s">
        <v>1611</v>
      </c>
      <c r="H274" s="343">
        <v>220</v>
      </c>
      <c r="I274" s="343">
        <v>200</v>
      </c>
      <c r="J274" s="343">
        <v>220</v>
      </c>
      <c r="K274" s="343">
        <v>200</v>
      </c>
      <c r="L274" s="361" t="s">
        <v>533</v>
      </c>
      <c r="M274" s="361" t="s">
        <v>533</v>
      </c>
      <c r="N274" s="316"/>
      <c r="O274" s="295"/>
      <c r="P274" s="367"/>
      <c r="Q274" s="295"/>
      <c r="R274" s="295"/>
      <c r="S274" s="295"/>
      <c r="T274" s="295"/>
    </row>
    <row r="275" spans="1:20" s="74" customFormat="1" ht="39" customHeight="1" outlineLevel="1" x14ac:dyDescent="0.2">
      <c r="A275" s="171" t="s">
        <v>711</v>
      </c>
      <c r="B275" s="172" t="s">
        <v>1612</v>
      </c>
      <c r="C275" s="316" t="s">
        <v>1062</v>
      </c>
      <c r="D275" s="316" t="s">
        <v>1431</v>
      </c>
      <c r="E275" s="316">
        <v>2023</v>
      </c>
      <c r="F275" s="316" t="s">
        <v>1613</v>
      </c>
      <c r="G275" s="316" t="s">
        <v>1614</v>
      </c>
      <c r="H275" s="343">
        <v>820.6</v>
      </c>
      <c r="I275" s="343">
        <v>746</v>
      </c>
      <c r="J275" s="343">
        <v>820.6</v>
      </c>
      <c r="K275" s="343">
        <v>746</v>
      </c>
      <c r="L275" s="361" t="s">
        <v>533</v>
      </c>
      <c r="M275" s="361">
        <v>0</v>
      </c>
      <c r="N275" s="316"/>
      <c r="O275" s="295"/>
      <c r="P275" s="367"/>
      <c r="Q275" s="295"/>
      <c r="R275" s="295"/>
      <c r="S275" s="295"/>
      <c r="T275" s="295"/>
    </row>
    <row r="276" spans="1:20" s="69" customFormat="1" ht="30" customHeight="1" x14ac:dyDescent="0.2">
      <c r="A276" s="167" t="s">
        <v>252</v>
      </c>
      <c r="B276" s="168" t="s">
        <v>25</v>
      </c>
      <c r="C276" s="169"/>
      <c r="D276" s="170"/>
      <c r="E276" s="340"/>
      <c r="F276" s="169"/>
      <c r="G276" s="340"/>
      <c r="H276" s="203">
        <v>64947.3</v>
      </c>
      <c r="I276" s="203">
        <v>59043</v>
      </c>
      <c r="J276" s="203">
        <v>64947.3</v>
      </c>
      <c r="K276" s="203">
        <v>59043</v>
      </c>
      <c r="L276" s="200">
        <f>COUNTIF(L277:L304,"x")</f>
        <v>28</v>
      </c>
      <c r="M276" s="200">
        <f>COUNTIF(M277:M304,"x")</f>
        <v>26</v>
      </c>
      <c r="N276" s="168"/>
      <c r="O276" s="290"/>
      <c r="P276" s="358"/>
      <c r="Q276" s="290"/>
      <c r="R276" s="290"/>
      <c r="S276" s="290"/>
      <c r="T276" s="290"/>
    </row>
    <row r="277" spans="1:20" ht="38.25" customHeight="1" outlineLevel="1" x14ac:dyDescent="0.2">
      <c r="A277" s="171" t="s">
        <v>20</v>
      </c>
      <c r="B277" s="172" t="s">
        <v>1615</v>
      </c>
      <c r="C277" s="173" t="s">
        <v>3023</v>
      </c>
      <c r="D277" s="316" t="s">
        <v>1616</v>
      </c>
      <c r="E277" s="316">
        <v>2022</v>
      </c>
      <c r="F277" s="173" t="s">
        <v>1617</v>
      </c>
      <c r="G277" s="316" t="s">
        <v>1618</v>
      </c>
      <c r="H277" s="343">
        <v>1540.0000000000002</v>
      </c>
      <c r="I277" s="343">
        <v>1400</v>
      </c>
      <c r="J277" s="343">
        <v>1540.0000000000002</v>
      </c>
      <c r="K277" s="343">
        <v>1400</v>
      </c>
      <c r="L277" s="361" t="s">
        <v>533</v>
      </c>
      <c r="M277" s="361" t="s">
        <v>533</v>
      </c>
      <c r="N277" s="172"/>
    </row>
    <row r="278" spans="1:20" ht="38.25" customHeight="1" outlineLevel="1" x14ac:dyDescent="0.2">
      <c r="A278" s="171" t="s">
        <v>22</v>
      </c>
      <c r="B278" s="172" t="s">
        <v>331</v>
      </c>
      <c r="C278" s="173" t="s">
        <v>3023</v>
      </c>
      <c r="D278" s="316" t="s">
        <v>1616</v>
      </c>
      <c r="E278" s="316">
        <v>2022</v>
      </c>
      <c r="F278" s="173" t="s">
        <v>1619</v>
      </c>
      <c r="G278" s="316" t="s">
        <v>1620</v>
      </c>
      <c r="H278" s="343">
        <v>806.30000000000007</v>
      </c>
      <c r="I278" s="343">
        <v>733</v>
      </c>
      <c r="J278" s="343">
        <v>806.30000000000007</v>
      </c>
      <c r="K278" s="343">
        <v>733</v>
      </c>
      <c r="L278" s="361" t="s">
        <v>533</v>
      </c>
      <c r="M278" s="361" t="s">
        <v>533</v>
      </c>
      <c r="N278" s="172"/>
    </row>
    <row r="279" spans="1:20" ht="38.25" customHeight="1" outlineLevel="1" x14ac:dyDescent="0.2">
      <c r="A279" s="171" t="s">
        <v>24</v>
      </c>
      <c r="B279" s="172" t="s">
        <v>1621</v>
      </c>
      <c r="C279" s="173" t="s">
        <v>3023</v>
      </c>
      <c r="D279" s="316" t="s">
        <v>1622</v>
      </c>
      <c r="E279" s="316" t="s">
        <v>1165</v>
      </c>
      <c r="F279" s="173" t="s">
        <v>1623</v>
      </c>
      <c r="G279" s="316" t="s">
        <v>1620</v>
      </c>
      <c r="H279" s="343">
        <v>110.00000000000001</v>
      </c>
      <c r="I279" s="343">
        <v>100</v>
      </c>
      <c r="J279" s="343">
        <v>110.00000000000001</v>
      </c>
      <c r="K279" s="343">
        <v>100</v>
      </c>
      <c r="L279" s="361" t="s">
        <v>533</v>
      </c>
      <c r="M279" s="361" t="s">
        <v>533</v>
      </c>
      <c r="N279" s="172"/>
    </row>
    <row r="280" spans="1:20" ht="38.25" customHeight="1" outlineLevel="1" x14ac:dyDescent="0.2">
      <c r="A280" s="171" t="s">
        <v>67</v>
      </c>
      <c r="B280" s="172" t="s">
        <v>1624</v>
      </c>
      <c r="C280" s="173" t="s">
        <v>3023</v>
      </c>
      <c r="D280" s="316" t="s">
        <v>1616</v>
      </c>
      <c r="E280" s="316" t="s">
        <v>1165</v>
      </c>
      <c r="F280" s="173" t="s">
        <v>1617</v>
      </c>
      <c r="G280" s="316" t="s">
        <v>1625</v>
      </c>
      <c r="H280" s="343">
        <v>990.00000000000011</v>
      </c>
      <c r="I280" s="343">
        <v>900</v>
      </c>
      <c r="J280" s="343">
        <v>990.00000000000011</v>
      </c>
      <c r="K280" s="343">
        <v>900</v>
      </c>
      <c r="L280" s="361" t="s">
        <v>533</v>
      </c>
      <c r="M280" s="361" t="s">
        <v>533</v>
      </c>
      <c r="N280" s="172"/>
    </row>
    <row r="281" spans="1:20" ht="38.25" customHeight="1" outlineLevel="1" x14ac:dyDescent="0.2">
      <c r="A281" s="171" t="s">
        <v>68</v>
      </c>
      <c r="B281" s="172" t="s">
        <v>1626</v>
      </c>
      <c r="C281" s="173" t="s">
        <v>3023</v>
      </c>
      <c r="D281" s="316" t="s">
        <v>1616</v>
      </c>
      <c r="E281" s="316" t="s">
        <v>1165</v>
      </c>
      <c r="F281" s="173" t="s">
        <v>759</v>
      </c>
      <c r="G281" s="316" t="s">
        <v>1627</v>
      </c>
      <c r="H281" s="343">
        <v>704</v>
      </c>
      <c r="I281" s="343">
        <v>640</v>
      </c>
      <c r="J281" s="343">
        <v>704</v>
      </c>
      <c r="K281" s="343">
        <v>640</v>
      </c>
      <c r="L281" s="361" t="s">
        <v>533</v>
      </c>
      <c r="M281" s="361" t="s">
        <v>533</v>
      </c>
      <c r="N281" s="172"/>
    </row>
    <row r="282" spans="1:20" ht="38.25" customHeight="1" outlineLevel="1" x14ac:dyDescent="0.2">
      <c r="A282" s="171" t="s">
        <v>69</v>
      </c>
      <c r="B282" s="172" t="s">
        <v>1628</v>
      </c>
      <c r="C282" s="173" t="s">
        <v>3023</v>
      </c>
      <c r="D282" s="316" t="s">
        <v>1616</v>
      </c>
      <c r="E282" s="316" t="s">
        <v>1165</v>
      </c>
      <c r="F282" s="173" t="s">
        <v>759</v>
      </c>
      <c r="G282" s="316" t="s">
        <v>1629</v>
      </c>
      <c r="H282" s="343">
        <v>528</v>
      </c>
      <c r="I282" s="343">
        <v>480</v>
      </c>
      <c r="J282" s="343">
        <v>528</v>
      </c>
      <c r="K282" s="343">
        <v>480</v>
      </c>
      <c r="L282" s="361" t="s">
        <v>533</v>
      </c>
      <c r="M282" s="361" t="s">
        <v>533</v>
      </c>
      <c r="N282" s="172"/>
    </row>
    <row r="283" spans="1:20" ht="38.25" customHeight="1" outlineLevel="1" x14ac:dyDescent="0.2">
      <c r="A283" s="171" t="s">
        <v>70</v>
      </c>
      <c r="B283" s="172" t="s">
        <v>1098</v>
      </c>
      <c r="C283" s="173" t="s">
        <v>3023</v>
      </c>
      <c r="D283" s="316" t="s">
        <v>1630</v>
      </c>
      <c r="E283" s="316" t="s">
        <v>1165</v>
      </c>
      <c r="F283" s="173" t="s">
        <v>759</v>
      </c>
      <c r="G283" s="316" t="s">
        <v>1631</v>
      </c>
      <c r="H283" s="343">
        <v>4510</v>
      </c>
      <c r="I283" s="343">
        <v>4100</v>
      </c>
      <c r="J283" s="343">
        <v>4510</v>
      </c>
      <c r="K283" s="343">
        <v>4100</v>
      </c>
      <c r="L283" s="361" t="s">
        <v>533</v>
      </c>
      <c r="M283" s="361" t="s">
        <v>533</v>
      </c>
      <c r="N283" s="172"/>
    </row>
    <row r="284" spans="1:20" ht="38.25" customHeight="1" outlineLevel="1" x14ac:dyDescent="0.2">
      <c r="A284" s="171" t="s">
        <v>71</v>
      </c>
      <c r="B284" s="172" t="s">
        <v>1632</v>
      </c>
      <c r="C284" s="173" t="s">
        <v>3023</v>
      </c>
      <c r="D284" s="316" t="s">
        <v>1616</v>
      </c>
      <c r="E284" s="316" t="s">
        <v>1168</v>
      </c>
      <c r="F284" s="173" t="s">
        <v>1619</v>
      </c>
      <c r="G284" s="316" t="s">
        <v>1620</v>
      </c>
      <c r="H284" s="343">
        <v>2145</v>
      </c>
      <c r="I284" s="343">
        <v>1950</v>
      </c>
      <c r="J284" s="343">
        <v>2145</v>
      </c>
      <c r="K284" s="343">
        <v>1950</v>
      </c>
      <c r="L284" s="361" t="s">
        <v>533</v>
      </c>
      <c r="M284" s="361" t="s">
        <v>533</v>
      </c>
      <c r="N284" s="172"/>
    </row>
    <row r="285" spans="1:20" ht="38.25" customHeight="1" outlineLevel="1" x14ac:dyDescent="0.2">
      <c r="A285" s="171" t="s">
        <v>72</v>
      </c>
      <c r="B285" s="172" t="s">
        <v>1633</v>
      </c>
      <c r="C285" s="173" t="s">
        <v>3023</v>
      </c>
      <c r="D285" s="316" t="s">
        <v>1616</v>
      </c>
      <c r="E285" s="316">
        <v>2025</v>
      </c>
      <c r="F285" s="173" t="s">
        <v>1617</v>
      </c>
      <c r="G285" s="316" t="s">
        <v>1634</v>
      </c>
      <c r="H285" s="343">
        <v>1701.7</v>
      </c>
      <c r="I285" s="343">
        <v>1547</v>
      </c>
      <c r="J285" s="343">
        <v>1701.7</v>
      </c>
      <c r="K285" s="343">
        <v>1547</v>
      </c>
      <c r="L285" s="361" t="s">
        <v>533</v>
      </c>
      <c r="M285" s="361" t="s">
        <v>533</v>
      </c>
      <c r="N285" s="172"/>
    </row>
    <row r="286" spans="1:20" ht="38.25" customHeight="1" outlineLevel="1" x14ac:dyDescent="0.2">
      <c r="A286" s="171" t="s">
        <v>74</v>
      </c>
      <c r="B286" s="172" t="s">
        <v>1635</v>
      </c>
      <c r="C286" s="173" t="s">
        <v>769</v>
      </c>
      <c r="D286" s="316" t="s">
        <v>1164</v>
      </c>
      <c r="E286" s="316" t="s">
        <v>986</v>
      </c>
      <c r="F286" s="173" t="s">
        <v>770</v>
      </c>
      <c r="G286" s="316" t="s">
        <v>1636</v>
      </c>
      <c r="H286" s="343">
        <v>507.1</v>
      </c>
      <c r="I286" s="343">
        <v>461</v>
      </c>
      <c r="J286" s="343">
        <v>507.1</v>
      </c>
      <c r="K286" s="343">
        <v>461</v>
      </c>
      <c r="L286" s="361" t="s">
        <v>533</v>
      </c>
      <c r="M286" s="361" t="s">
        <v>533</v>
      </c>
      <c r="N286" s="172"/>
    </row>
    <row r="287" spans="1:20" ht="38.25" customHeight="1" outlineLevel="1" x14ac:dyDescent="0.2">
      <c r="A287" s="171" t="s">
        <v>76</v>
      </c>
      <c r="B287" s="172" t="s">
        <v>1637</v>
      </c>
      <c r="C287" s="173" t="s">
        <v>769</v>
      </c>
      <c r="D287" s="316" t="s">
        <v>1638</v>
      </c>
      <c r="E287" s="316" t="s">
        <v>986</v>
      </c>
      <c r="F287" s="173" t="s">
        <v>770</v>
      </c>
      <c r="G287" s="316" t="s">
        <v>1636</v>
      </c>
      <c r="H287" s="343">
        <v>507.1</v>
      </c>
      <c r="I287" s="343">
        <v>461</v>
      </c>
      <c r="J287" s="343">
        <v>507.1</v>
      </c>
      <c r="K287" s="343">
        <v>461</v>
      </c>
      <c r="L287" s="361" t="s">
        <v>533</v>
      </c>
      <c r="M287" s="361" t="s">
        <v>533</v>
      </c>
      <c r="N287" s="172"/>
    </row>
    <row r="288" spans="1:20" ht="38.25" customHeight="1" outlineLevel="1" x14ac:dyDescent="0.2">
      <c r="A288" s="171" t="s">
        <v>77</v>
      </c>
      <c r="B288" s="172" t="s">
        <v>1639</v>
      </c>
      <c r="C288" s="173" t="s">
        <v>769</v>
      </c>
      <c r="D288" s="316" t="s">
        <v>1640</v>
      </c>
      <c r="E288" s="316" t="s">
        <v>986</v>
      </c>
      <c r="F288" s="173" t="s">
        <v>770</v>
      </c>
      <c r="G288" s="316" t="s">
        <v>1641</v>
      </c>
      <c r="H288" s="343">
        <v>1324.4</v>
      </c>
      <c r="I288" s="343">
        <v>1204</v>
      </c>
      <c r="J288" s="343">
        <v>1324.4</v>
      </c>
      <c r="K288" s="343">
        <v>1204</v>
      </c>
      <c r="L288" s="361" t="s">
        <v>533</v>
      </c>
      <c r="M288" s="361" t="s">
        <v>533</v>
      </c>
      <c r="N288" s="172"/>
    </row>
    <row r="289" spans="1:14" ht="38.25" customHeight="1" outlineLevel="1" x14ac:dyDescent="0.2">
      <c r="A289" s="171" t="s">
        <v>78</v>
      </c>
      <c r="B289" s="172" t="s">
        <v>1642</v>
      </c>
      <c r="C289" s="173" t="s">
        <v>769</v>
      </c>
      <c r="D289" s="316" t="s">
        <v>1640</v>
      </c>
      <c r="E289" s="316" t="s">
        <v>1165</v>
      </c>
      <c r="F289" s="173" t="s">
        <v>770</v>
      </c>
      <c r="G289" s="316" t="s">
        <v>1643</v>
      </c>
      <c r="H289" s="343">
        <v>1742.4000000000003</v>
      </c>
      <c r="I289" s="343">
        <v>1584.0000000000002</v>
      </c>
      <c r="J289" s="343">
        <v>1742.4000000000003</v>
      </c>
      <c r="K289" s="343">
        <v>1584.0000000000002</v>
      </c>
      <c r="L289" s="361" t="s">
        <v>533</v>
      </c>
      <c r="M289" s="361" t="s">
        <v>533</v>
      </c>
      <c r="N289" s="172"/>
    </row>
    <row r="290" spans="1:14" ht="38.25" customHeight="1" outlineLevel="1" x14ac:dyDescent="0.2">
      <c r="A290" s="171" t="s">
        <v>79</v>
      </c>
      <c r="B290" s="172" t="s">
        <v>1644</v>
      </c>
      <c r="C290" s="173" t="s">
        <v>769</v>
      </c>
      <c r="D290" s="316" t="s">
        <v>1640</v>
      </c>
      <c r="E290" s="316" t="s">
        <v>1165</v>
      </c>
      <c r="F290" s="173" t="s">
        <v>770</v>
      </c>
      <c r="G290" s="316" t="s">
        <v>1645</v>
      </c>
      <c r="H290" s="343">
        <v>3326.4</v>
      </c>
      <c r="I290" s="343">
        <v>3024</v>
      </c>
      <c r="J290" s="343">
        <v>3326.4</v>
      </c>
      <c r="K290" s="343">
        <v>3024</v>
      </c>
      <c r="L290" s="361" t="s">
        <v>533</v>
      </c>
      <c r="M290" s="361" t="s">
        <v>533</v>
      </c>
      <c r="N290" s="172"/>
    </row>
    <row r="291" spans="1:14" ht="38.25" customHeight="1" outlineLevel="1" x14ac:dyDescent="0.2">
      <c r="A291" s="171" t="s">
        <v>81</v>
      </c>
      <c r="B291" s="172" t="s">
        <v>1646</v>
      </c>
      <c r="C291" s="173" t="s">
        <v>769</v>
      </c>
      <c r="D291" s="316" t="s">
        <v>1647</v>
      </c>
      <c r="E291" s="316" t="s">
        <v>1168</v>
      </c>
      <c r="F291" s="173" t="s">
        <v>770</v>
      </c>
      <c r="G291" s="316" t="s">
        <v>1648</v>
      </c>
      <c r="H291" s="343">
        <v>792.00000000000011</v>
      </c>
      <c r="I291" s="343">
        <v>720</v>
      </c>
      <c r="J291" s="343">
        <v>792.00000000000011</v>
      </c>
      <c r="K291" s="343">
        <v>720</v>
      </c>
      <c r="L291" s="361" t="s">
        <v>533</v>
      </c>
      <c r="M291" s="361" t="s">
        <v>533</v>
      </c>
      <c r="N291" s="172"/>
    </row>
    <row r="292" spans="1:14" ht="38.25" customHeight="1" outlineLevel="1" x14ac:dyDescent="0.2">
      <c r="A292" s="171" t="s">
        <v>82</v>
      </c>
      <c r="B292" s="172" t="s">
        <v>1649</v>
      </c>
      <c r="C292" s="173" t="s">
        <v>769</v>
      </c>
      <c r="D292" s="316" t="s">
        <v>1647</v>
      </c>
      <c r="E292" s="316" t="s">
        <v>1168</v>
      </c>
      <c r="F292" s="173" t="s">
        <v>770</v>
      </c>
      <c r="G292" s="316" t="s">
        <v>1643</v>
      </c>
      <c r="H292" s="343">
        <v>1742.4000000000003</v>
      </c>
      <c r="I292" s="343">
        <v>1584.0000000000002</v>
      </c>
      <c r="J292" s="343">
        <v>1742.4000000000003</v>
      </c>
      <c r="K292" s="343">
        <v>1584.0000000000002</v>
      </c>
      <c r="L292" s="361" t="s">
        <v>533</v>
      </c>
      <c r="M292" s="361" t="s">
        <v>533</v>
      </c>
      <c r="N292" s="172"/>
    </row>
    <row r="293" spans="1:14" ht="38.25" customHeight="1" outlineLevel="1" x14ac:dyDescent="0.2">
      <c r="A293" s="171" t="s">
        <v>83</v>
      </c>
      <c r="B293" s="172" t="s">
        <v>1650</v>
      </c>
      <c r="C293" s="173" t="s">
        <v>769</v>
      </c>
      <c r="D293" s="316" t="s">
        <v>1651</v>
      </c>
      <c r="E293" s="316">
        <v>2025</v>
      </c>
      <c r="F293" s="173" t="s">
        <v>770</v>
      </c>
      <c r="G293" s="316" t="s">
        <v>1652</v>
      </c>
      <c r="H293" s="343">
        <v>712.80000000000007</v>
      </c>
      <c r="I293" s="343">
        <v>648</v>
      </c>
      <c r="J293" s="343">
        <v>712.80000000000007</v>
      </c>
      <c r="K293" s="343">
        <v>648</v>
      </c>
      <c r="L293" s="361" t="s">
        <v>533</v>
      </c>
      <c r="M293" s="361" t="s">
        <v>533</v>
      </c>
      <c r="N293" s="172"/>
    </row>
    <row r="294" spans="1:14" ht="38.25" customHeight="1" outlineLevel="1" x14ac:dyDescent="0.2">
      <c r="A294" s="171" t="s">
        <v>84</v>
      </c>
      <c r="B294" s="172" t="s">
        <v>1653</v>
      </c>
      <c r="C294" s="173" t="s">
        <v>769</v>
      </c>
      <c r="D294" s="316" t="s">
        <v>1170</v>
      </c>
      <c r="E294" s="316" t="s">
        <v>713</v>
      </c>
      <c r="F294" s="173" t="s">
        <v>770</v>
      </c>
      <c r="G294" s="316" t="s">
        <v>1654</v>
      </c>
      <c r="H294" s="343">
        <v>2335.3000000000002</v>
      </c>
      <c r="I294" s="343">
        <v>2123</v>
      </c>
      <c r="J294" s="343">
        <v>2335.3000000000002</v>
      </c>
      <c r="K294" s="343">
        <v>2123</v>
      </c>
      <c r="L294" s="361" t="s">
        <v>533</v>
      </c>
      <c r="M294" s="361" t="s">
        <v>533</v>
      </c>
      <c r="N294" s="172"/>
    </row>
    <row r="295" spans="1:14" ht="38.25" customHeight="1" outlineLevel="1" x14ac:dyDescent="0.2">
      <c r="A295" s="171" t="s">
        <v>85</v>
      </c>
      <c r="B295" s="172" t="s">
        <v>332</v>
      </c>
      <c r="C295" s="173" t="s">
        <v>779</v>
      </c>
      <c r="D295" s="316" t="s">
        <v>1270</v>
      </c>
      <c r="E295" s="316">
        <v>2022</v>
      </c>
      <c r="F295" s="173" t="s">
        <v>770</v>
      </c>
      <c r="G295" s="316" t="s">
        <v>1655</v>
      </c>
      <c r="H295" s="343">
        <v>2350.7000000000003</v>
      </c>
      <c r="I295" s="343">
        <v>2137</v>
      </c>
      <c r="J295" s="343">
        <v>2351</v>
      </c>
      <c r="K295" s="343">
        <v>2137</v>
      </c>
      <c r="L295" s="361" t="s">
        <v>533</v>
      </c>
      <c r="M295" s="361" t="s">
        <v>533</v>
      </c>
      <c r="N295" s="172"/>
    </row>
    <row r="296" spans="1:14" ht="38.25" customHeight="1" outlineLevel="1" x14ac:dyDescent="0.2">
      <c r="A296" s="171" t="s">
        <v>87</v>
      </c>
      <c r="B296" s="172" t="s">
        <v>1656</v>
      </c>
      <c r="C296" s="173" t="s">
        <v>779</v>
      </c>
      <c r="D296" s="316" t="s">
        <v>1177</v>
      </c>
      <c r="E296" s="316" t="s">
        <v>1165</v>
      </c>
      <c r="F296" s="173" t="s">
        <v>770</v>
      </c>
      <c r="G296" s="316" t="s">
        <v>1657</v>
      </c>
      <c r="H296" s="343">
        <v>2500.3000000000002</v>
      </c>
      <c r="I296" s="343">
        <v>2273</v>
      </c>
      <c r="J296" s="343">
        <v>2500</v>
      </c>
      <c r="K296" s="343">
        <v>2273</v>
      </c>
      <c r="L296" s="361" t="s">
        <v>533</v>
      </c>
      <c r="M296" s="361" t="s">
        <v>533</v>
      </c>
      <c r="N296" s="172"/>
    </row>
    <row r="297" spans="1:14" ht="38.25" customHeight="1" outlineLevel="1" x14ac:dyDescent="0.2">
      <c r="A297" s="171" t="s">
        <v>88</v>
      </c>
      <c r="B297" s="172" t="s">
        <v>1658</v>
      </c>
      <c r="C297" s="173" t="s">
        <v>779</v>
      </c>
      <c r="D297" s="316" t="s">
        <v>1659</v>
      </c>
      <c r="E297" s="316" t="s">
        <v>1165</v>
      </c>
      <c r="F297" s="173" t="s">
        <v>770</v>
      </c>
      <c r="G297" s="316" t="s">
        <v>1660</v>
      </c>
      <c r="H297" s="343">
        <v>2464</v>
      </c>
      <c r="I297" s="343">
        <v>2240</v>
      </c>
      <c r="J297" s="343">
        <v>2464</v>
      </c>
      <c r="K297" s="343">
        <v>2240</v>
      </c>
      <c r="L297" s="361" t="s">
        <v>533</v>
      </c>
      <c r="M297" s="361" t="s">
        <v>533</v>
      </c>
      <c r="N297" s="172"/>
    </row>
    <row r="298" spans="1:14" ht="38.25" customHeight="1" outlineLevel="1" x14ac:dyDescent="0.2">
      <c r="A298" s="171" t="s">
        <v>89</v>
      </c>
      <c r="B298" s="172" t="s">
        <v>1661</v>
      </c>
      <c r="C298" s="173" t="s">
        <v>779</v>
      </c>
      <c r="D298" s="316" t="s">
        <v>1659</v>
      </c>
      <c r="E298" s="316" t="s">
        <v>1168</v>
      </c>
      <c r="F298" s="173" t="s">
        <v>770</v>
      </c>
      <c r="G298" s="316" t="s">
        <v>1662</v>
      </c>
      <c r="H298" s="343">
        <v>1408</v>
      </c>
      <c r="I298" s="343">
        <v>1280</v>
      </c>
      <c r="J298" s="343">
        <v>1408</v>
      </c>
      <c r="K298" s="343">
        <v>1280</v>
      </c>
      <c r="L298" s="361" t="s">
        <v>533</v>
      </c>
      <c r="M298" s="361" t="s">
        <v>533</v>
      </c>
      <c r="N298" s="172"/>
    </row>
    <row r="299" spans="1:14" ht="62.25" customHeight="1" outlineLevel="1" x14ac:dyDescent="0.2">
      <c r="A299" s="171" t="s">
        <v>91</v>
      </c>
      <c r="B299" s="172" t="s">
        <v>1663</v>
      </c>
      <c r="C299" s="173" t="s">
        <v>779</v>
      </c>
      <c r="D299" s="316" t="s">
        <v>1177</v>
      </c>
      <c r="E299" s="316" t="s">
        <v>1168</v>
      </c>
      <c r="F299" s="173" t="s">
        <v>770</v>
      </c>
      <c r="G299" s="316" t="s">
        <v>1664</v>
      </c>
      <c r="H299" s="343">
        <v>2464</v>
      </c>
      <c r="I299" s="343">
        <v>2240</v>
      </c>
      <c r="J299" s="343">
        <v>2464</v>
      </c>
      <c r="K299" s="343">
        <v>2240</v>
      </c>
      <c r="L299" s="361" t="s">
        <v>533</v>
      </c>
      <c r="M299" s="361" t="s">
        <v>533</v>
      </c>
      <c r="N299" s="172"/>
    </row>
    <row r="300" spans="1:14" ht="75" customHeight="1" outlineLevel="1" x14ac:dyDescent="0.2">
      <c r="A300" s="171" t="s">
        <v>92</v>
      </c>
      <c r="B300" s="172" t="s">
        <v>1665</v>
      </c>
      <c r="C300" s="173" t="s">
        <v>779</v>
      </c>
      <c r="D300" s="316" t="s">
        <v>1270</v>
      </c>
      <c r="E300" s="316" t="s">
        <v>1168</v>
      </c>
      <c r="F300" s="173" t="s">
        <v>1666</v>
      </c>
      <c r="G300" s="316" t="s">
        <v>1667</v>
      </c>
      <c r="H300" s="343">
        <v>110.00000000000001</v>
      </c>
      <c r="I300" s="343">
        <v>100</v>
      </c>
      <c r="J300" s="343">
        <v>110</v>
      </c>
      <c r="K300" s="343">
        <v>100</v>
      </c>
      <c r="L300" s="361" t="s">
        <v>533</v>
      </c>
      <c r="M300" s="361" t="s">
        <v>533</v>
      </c>
      <c r="N300" s="172"/>
    </row>
    <row r="301" spans="1:14" ht="38.25" customHeight="1" outlineLevel="1" x14ac:dyDescent="0.2">
      <c r="A301" s="171" t="s">
        <v>93</v>
      </c>
      <c r="B301" s="172" t="s">
        <v>1668</v>
      </c>
      <c r="C301" s="173" t="s">
        <v>779</v>
      </c>
      <c r="D301" s="316" t="s">
        <v>1270</v>
      </c>
      <c r="E301" s="316">
        <v>2025</v>
      </c>
      <c r="F301" s="173" t="s">
        <v>1669</v>
      </c>
      <c r="G301" s="316" t="s">
        <v>1670</v>
      </c>
      <c r="H301" s="343">
        <v>1650.0000000000002</v>
      </c>
      <c r="I301" s="343">
        <v>1500</v>
      </c>
      <c r="J301" s="343">
        <v>1650</v>
      </c>
      <c r="K301" s="343">
        <v>1500</v>
      </c>
      <c r="L301" s="361" t="s">
        <v>533</v>
      </c>
      <c r="M301" s="361" t="s">
        <v>533</v>
      </c>
      <c r="N301" s="172"/>
    </row>
    <row r="302" spans="1:14" ht="72" customHeight="1" outlineLevel="1" x14ac:dyDescent="0.2">
      <c r="A302" s="171" t="s">
        <v>94</v>
      </c>
      <c r="B302" s="172" t="s">
        <v>1671</v>
      </c>
      <c r="C302" s="173" t="s">
        <v>779</v>
      </c>
      <c r="D302" s="316" t="s">
        <v>1270</v>
      </c>
      <c r="E302" s="316">
        <v>2025</v>
      </c>
      <c r="F302" s="173" t="s">
        <v>1672</v>
      </c>
      <c r="G302" s="316" t="s">
        <v>1673</v>
      </c>
      <c r="H302" s="343">
        <v>110.00000000000001</v>
      </c>
      <c r="I302" s="343">
        <v>100</v>
      </c>
      <c r="J302" s="343">
        <v>110</v>
      </c>
      <c r="K302" s="343">
        <v>100</v>
      </c>
      <c r="L302" s="361" t="s">
        <v>533</v>
      </c>
      <c r="M302" s="361" t="s">
        <v>533</v>
      </c>
      <c r="N302" s="172"/>
    </row>
    <row r="303" spans="1:14" ht="72" customHeight="1" outlineLevel="1" x14ac:dyDescent="0.2">
      <c r="A303" s="171" t="s">
        <v>95</v>
      </c>
      <c r="B303" s="172" t="s">
        <v>2932</v>
      </c>
      <c r="C303" s="173" t="s">
        <v>1269</v>
      </c>
      <c r="D303" s="316" t="s">
        <v>1099</v>
      </c>
      <c r="E303" s="316" t="s">
        <v>1068</v>
      </c>
      <c r="F303" s="173" t="s">
        <v>1100</v>
      </c>
      <c r="G303" s="316" t="s">
        <v>1101</v>
      </c>
      <c r="H303" s="343">
        <v>22660</v>
      </c>
      <c r="I303" s="343">
        <v>20600</v>
      </c>
      <c r="J303" s="343">
        <v>22660</v>
      </c>
      <c r="K303" s="343">
        <v>20600</v>
      </c>
      <c r="L303" s="361" t="s">
        <v>533</v>
      </c>
      <c r="M303" s="361">
        <v>0</v>
      </c>
      <c r="N303" s="172"/>
    </row>
    <row r="304" spans="1:14" ht="39.75" customHeight="1" outlineLevel="1" x14ac:dyDescent="0.2">
      <c r="A304" s="171" t="s">
        <v>96</v>
      </c>
      <c r="B304" s="172" t="s">
        <v>333</v>
      </c>
      <c r="C304" s="173" t="s">
        <v>1269</v>
      </c>
      <c r="D304" s="316" t="s">
        <v>1674</v>
      </c>
      <c r="E304" s="316" t="s">
        <v>784</v>
      </c>
      <c r="F304" s="173" t="s">
        <v>1102</v>
      </c>
      <c r="G304" s="316" t="s">
        <v>1103</v>
      </c>
      <c r="H304" s="343">
        <v>3205.4</v>
      </c>
      <c r="I304" s="343">
        <v>2914</v>
      </c>
      <c r="J304" s="343">
        <v>3205.4</v>
      </c>
      <c r="K304" s="343">
        <v>2914</v>
      </c>
      <c r="L304" s="361" t="s">
        <v>533</v>
      </c>
      <c r="M304" s="361">
        <v>0</v>
      </c>
      <c r="N304" s="172"/>
    </row>
    <row r="305" spans="1:20" s="69" customFormat="1" ht="30" customHeight="1" x14ac:dyDescent="0.2">
      <c r="A305" s="167" t="s">
        <v>257</v>
      </c>
      <c r="B305" s="168" t="s">
        <v>30</v>
      </c>
      <c r="C305" s="169"/>
      <c r="D305" s="170"/>
      <c r="E305" s="340"/>
      <c r="F305" s="169"/>
      <c r="G305" s="340"/>
      <c r="H305" s="203">
        <v>96512.347100000014</v>
      </c>
      <c r="I305" s="203">
        <v>90006</v>
      </c>
      <c r="J305" s="203">
        <v>96511.68333</v>
      </c>
      <c r="K305" s="203">
        <v>90006</v>
      </c>
      <c r="L305" s="200">
        <f>COUNTIF(L306:L419,"x")</f>
        <v>114</v>
      </c>
      <c r="M305" s="200">
        <f>COUNTIF(M306:M419,"x")</f>
        <v>80</v>
      </c>
      <c r="N305" s="168"/>
      <c r="O305" s="290"/>
      <c r="P305" s="358"/>
      <c r="Q305" s="290"/>
      <c r="R305" s="290"/>
      <c r="S305" s="290"/>
      <c r="T305" s="290"/>
    </row>
    <row r="306" spans="1:20" ht="48" customHeight="1" outlineLevel="1" x14ac:dyDescent="0.2">
      <c r="A306" s="171" t="s">
        <v>20</v>
      </c>
      <c r="B306" s="172" t="s">
        <v>334</v>
      </c>
      <c r="C306" s="173" t="s">
        <v>1178</v>
      </c>
      <c r="D306" s="316" t="s">
        <v>1675</v>
      </c>
      <c r="E306" s="316">
        <v>2022</v>
      </c>
      <c r="F306" s="173" t="s">
        <v>1676</v>
      </c>
      <c r="G306" s="316" t="s">
        <v>1677</v>
      </c>
      <c r="H306" s="343">
        <v>2200</v>
      </c>
      <c r="I306" s="343">
        <v>2000</v>
      </c>
      <c r="J306" s="343">
        <v>2200</v>
      </c>
      <c r="K306" s="343">
        <v>2000</v>
      </c>
      <c r="L306" s="361" t="s">
        <v>533</v>
      </c>
      <c r="M306" s="361" t="s">
        <v>533</v>
      </c>
      <c r="N306" s="172"/>
    </row>
    <row r="307" spans="1:20" ht="48" customHeight="1" outlineLevel="1" x14ac:dyDescent="0.2">
      <c r="A307" s="171" t="s">
        <v>22</v>
      </c>
      <c r="B307" s="172" t="s">
        <v>1678</v>
      </c>
      <c r="C307" s="173" t="s">
        <v>1178</v>
      </c>
      <c r="D307" s="316" t="s">
        <v>1679</v>
      </c>
      <c r="E307" s="316" t="s">
        <v>784</v>
      </c>
      <c r="F307" s="173" t="s">
        <v>1680</v>
      </c>
      <c r="G307" s="316" t="s">
        <v>1681</v>
      </c>
      <c r="H307" s="343">
        <v>1742.7</v>
      </c>
      <c r="I307" s="343">
        <v>1592.7696000000001</v>
      </c>
      <c r="J307" s="343">
        <v>1742.7696000000001</v>
      </c>
      <c r="K307" s="343">
        <v>1592.7696000000001</v>
      </c>
      <c r="L307" s="361" t="s">
        <v>533</v>
      </c>
      <c r="M307" s="361" t="s">
        <v>533</v>
      </c>
      <c r="N307" s="172"/>
    </row>
    <row r="308" spans="1:20" ht="48" customHeight="1" outlineLevel="1" x14ac:dyDescent="0.2">
      <c r="A308" s="171" t="s">
        <v>24</v>
      </c>
      <c r="B308" s="172" t="s">
        <v>1682</v>
      </c>
      <c r="C308" s="173" t="s">
        <v>1178</v>
      </c>
      <c r="D308" s="316" t="s">
        <v>1683</v>
      </c>
      <c r="E308" s="316" t="s">
        <v>784</v>
      </c>
      <c r="F308" s="173" t="s">
        <v>1684</v>
      </c>
      <c r="G308" s="316" t="s">
        <v>1685</v>
      </c>
      <c r="H308" s="343">
        <v>1681</v>
      </c>
      <c r="I308" s="343">
        <v>1528</v>
      </c>
      <c r="J308" s="343">
        <v>1681</v>
      </c>
      <c r="K308" s="343">
        <v>1528</v>
      </c>
      <c r="L308" s="361" t="s">
        <v>533</v>
      </c>
      <c r="M308" s="361" t="s">
        <v>533</v>
      </c>
      <c r="N308" s="172"/>
    </row>
    <row r="309" spans="1:20" ht="48" customHeight="1" outlineLevel="1" x14ac:dyDescent="0.2">
      <c r="A309" s="171" t="s">
        <v>67</v>
      </c>
      <c r="B309" s="172" t="s">
        <v>1686</v>
      </c>
      <c r="C309" s="173" t="s">
        <v>1178</v>
      </c>
      <c r="D309" s="316" t="s">
        <v>1675</v>
      </c>
      <c r="E309" s="316" t="s">
        <v>784</v>
      </c>
      <c r="F309" s="173" t="s">
        <v>1687</v>
      </c>
      <c r="G309" s="316" t="s">
        <v>1688</v>
      </c>
      <c r="H309" s="343">
        <v>2970</v>
      </c>
      <c r="I309" s="343">
        <v>2700</v>
      </c>
      <c r="J309" s="343">
        <v>2970</v>
      </c>
      <c r="K309" s="343">
        <v>2700</v>
      </c>
      <c r="L309" s="361" t="s">
        <v>533</v>
      </c>
      <c r="M309" s="361" t="s">
        <v>533</v>
      </c>
      <c r="N309" s="172"/>
    </row>
    <row r="310" spans="1:20" ht="48" customHeight="1" outlineLevel="1" x14ac:dyDescent="0.2">
      <c r="A310" s="171" t="s">
        <v>68</v>
      </c>
      <c r="B310" s="172" t="s">
        <v>1689</v>
      </c>
      <c r="C310" s="173" t="s">
        <v>1178</v>
      </c>
      <c r="D310" s="316" t="s">
        <v>1675</v>
      </c>
      <c r="E310" s="316" t="s">
        <v>784</v>
      </c>
      <c r="F310" s="173" t="s">
        <v>1690</v>
      </c>
      <c r="G310" s="316" t="s">
        <v>1688</v>
      </c>
      <c r="H310" s="343">
        <v>2970</v>
      </c>
      <c r="I310" s="343">
        <v>2700</v>
      </c>
      <c r="J310" s="343">
        <v>2970</v>
      </c>
      <c r="K310" s="343">
        <v>2700</v>
      </c>
      <c r="L310" s="361" t="s">
        <v>533</v>
      </c>
      <c r="M310" s="361" t="s">
        <v>533</v>
      </c>
      <c r="N310" s="172"/>
    </row>
    <row r="311" spans="1:20" ht="42" customHeight="1" outlineLevel="1" x14ac:dyDescent="0.2">
      <c r="A311" s="171" t="s">
        <v>69</v>
      </c>
      <c r="B311" s="172" t="s">
        <v>1691</v>
      </c>
      <c r="C311" s="173" t="s">
        <v>1178</v>
      </c>
      <c r="D311" s="316" t="s">
        <v>1692</v>
      </c>
      <c r="E311" s="316">
        <v>2022</v>
      </c>
      <c r="F311" s="173" t="s">
        <v>1693</v>
      </c>
      <c r="G311" s="316" t="s">
        <v>1694</v>
      </c>
      <c r="H311" s="343">
        <v>275.11</v>
      </c>
      <c r="I311" s="343">
        <v>250.11</v>
      </c>
      <c r="J311" s="343">
        <v>275.11</v>
      </c>
      <c r="K311" s="343">
        <v>250.11</v>
      </c>
      <c r="L311" s="361" t="s">
        <v>533</v>
      </c>
      <c r="M311" s="361" t="s">
        <v>533</v>
      </c>
      <c r="N311" s="172"/>
    </row>
    <row r="312" spans="1:20" ht="54.75" customHeight="1" outlineLevel="1" x14ac:dyDescent="0.2">
      <c r="A312" s="171" t="s">
        <v>70</v>
      </c>
      <c r="B312" s="172" t="s">
        <v>335</v>
      </c>
      <c r="C312" s="173" t="s">
        <v>1178</v>
      </c>
      <c r="D312" s="316" t="s">
        <v>1695</v>
      </c>
      <c r="E312" s="316">
        <v>2022</v>
      </c>
      <c r="F312" s="173" t="s">
        <v>1696</v>
      </c>
      <c r="G312" s="316" t="s">
        <v>1697</v>
      </c>
      <c r="H312" s="343">
        <v>826</v>
      </c>
      <c r="I312" s="343">
        <v>800</v>
      </c>
      <c r="J312" s="343">
        <v>826</v>
      </c>
      <c r="K312" s="343">
        <v>800</v>
      </c>
      <c r="L312" s="361" t="s">
        <v>533</v>
      </c>
      <c r="M312" s="361">
        <v>0</v>
      </c>
      <c r="N312" s="172"/>
    </row>
    <row r="313" spans="1:20" ht="52.5" customHeight="1" outlineLevel="1" x14ac:dyDescent="0.2">
      <c r="A313" s="171" t="s">
        <v>71</v>
      </c>
      <c r="B313" s="172" t="s">
        <v>336</v>
      </c>
      <c r="C313" s="173" t="s">
        <v>1178</v>
      </c>
      <c r="D313" s="316" t="s">
        <v>1695</v>
      </c>
      <c r="E313" s="316">
        <v>2022</v>
      </c>
      <c r="F313" s="173" t="s">
        <v>1698</v>
      </c>
      <c r="G313" s="316" t="s">
        <v>1699</v>
      </c>
      <c r="H313" s="343">
        <v>1065</v>
      </c>
      <c r="I313" s="343">
        <v>888</v>
      </c>
      <c r="J313" s="343">
        <v>1065</v>
      </c>
      <c r="K313" s="343">
        <v>888</v>
      </c>
      <c r="L313" s="361" t="s">
        <v>533</v>
      </c>
      <c r="M313" s="361" t="s">
        <v>533</v>
      </c>
      <c r="N313" s="172"/>
    </row>
    <row r="314" spans="1:20" ht="52.5" customHeight="1" outlineLevel="1" x14ac:dyDescent="0.2">
      <c r="A314" s="171" t="s">
        <v>72</v>
      </c>
      <c r="B314" s="172" t="s">
        <v>1700</v>
      </c>
      <c r="C314" s="173" t="s">
        <v>1178</v>
      </c>
      <c r="D314" s="316" t="s">
        <v>1701</v>
      </c>
      <c r="E314" s="316" t="s">
        <v>784</v>
      </c>
      <c r="F314" s="173" t="s">
        <v>1702</v>
      </c>
      <c r="G314" s="316" t="s">
        <v>1703</v>
      </c>
      <c r="H314" s="343">
        <v>825</v>
      </c>
      <c r="I314" s="343">
        <v>750</v>
      </c>
      <c r="J314" s="343">
        <v>825</v>
      </c>
      <c r="K314" s="343">
        <v>750</v>
      </c>
      <c r="L314" s="361" t="s">
        <v>533</v>
      </c>
      <c r="M314" s="361" t="s">
        <v>533</v>
      </c>
      <c r="N314" s="172"/>
    </row>
    <row r="315" spans="1:20" ht="52.5" customHeight="1" outlineLevel="1" x14ac:dyDescent="0.2">
      <c r="A315" s="171" t="s">
        <v>74</v>
      </c>
      <c r="B315" s="172" t="s">
        <v>1704</v>
      </c>
      <c r="C315" s="173" t="s">
        <v>1178</v>
      </c>
      <c r="D315" s="316" t="s">
        <v>1705</v>
      </c>
      <c r="E315" s="316" t="s">
        <v>784</v>
      </c>
      <c r="F315" s="173" t="s">
        <v>1706</v>
      </c>
      <c r="G315" s="316" t="s">
        <v>1703</v>
      </c>
      <c r="H315" s="343">
        <v>825</v>
      </c>
      <c r="I315" s="343">
        <v>750</v>
      </c>
      <c r="J315" s="343">
        <v>825</v>
      </c>
      <c r="K315" s="343">
        <v>750</v>
      </c>
      <c r="L315" s="361" t="s">
        <v>533</v>
      </c>
      <c r="M315" s="361" t="s">
        <v>533</v>
      </c>
      <c r="N315" s="172"/>
    </row>
    <row r="316" spans="1:20" ht="71.25" customHeight="1" outlineLevel="1" x14ac:dyDescent="0.2">
      <c r="A316" s="171" t="s">
        <v>76</v>
      </c>
      <c r="B316" s="172" t="s">
        <v>1707</v>
      </c>
      <c r="C316" s="173" t="s">
        <v>1178</v>
      </c>
      <c r="D316" s="316" t="s">
        <v>1708</v>
      </c>
      <c r="E316" s="316" t="s">
        <v>784</v>
      </c>
      <c r="F316" s="173" t="s">
        <v>1709</v>
      </c>
      <c r="G316" s="316" t="s">
        <v>1710</v>
      </c>
      <c r="H316" s="343">
        <v>586</v>
      </c>
      <c r="I316" s="343">
        <v>536</v>
      </c>
      <c r="J316" s="343">
        <v>586</v>
      </c>
      <c r="K316" s="343">
        <v>536</v>
      </c>
      <c r="L316" s="361" t="s">
        <v>533</v>
      </c>
      <c r="M316" s="361">
        <v>0</v>
      </c>
      <c r="N316" s="172"/>
    </row>
    <row r="317" spans="1:20" ht="48" customHeight="1" outlineLevel="1" x14ac:dyDescent="0.2">
      <c r="A317" s="171" t="s">
        <v>77</v>
      </c>
      <c r="B317" s="172" t="s">
        <v>1711</v>
      </c>
      <c r="C317" s="173" t="s">
        <v>1178</v>
      </c>
      <c r="D317" s="316" t="s">
        <v>1712</v>
      </c>
      <c r="E317" s="316" t="s">
        <v>784</v>
      </c>
      <c r="F317" s="173" t="s">
        <v>1713</v>
      </c>
      <c r="G317" s="316" t="s">
        <v>1714</v>
      </c>
      <c r="H317" s="343">
        <v>330</v>
      </c>
      <c r="I317" s="343">
        <v>300</v>
      </c>
      <c r="J317" s="343">
        <v>330</v>
      </c>
      <c r="K317" s="343">
        <v>300</v>
      </c>
      <c r="L317" s="361" t="s">
        <v>533</v>
      </c>
      <c r="M317" s="361">
        <v>0</v>
      </c>
      <c r="N317" s="172"/>
    </row>
    <row r="318" spans="1:20" ht="48" customHeight="1" outlineLevel="1" x14ac:dyDescent="0.2">
      <c r="A318" s="171" t="s">
        <v>78</v>
      </c>
      <c r="B318" s="172" t="s">
        <v>1715</v>
      </c>
      <c r="C318" s="173" t="s">
        <v>1178</v>
      </c>
      <c r="D318" s="316" t="s">
        <v>1716</v>
      </c>
      <c r="E318" s="316" t="s">
        <v>784</v>
      </c>
      <c r="F318" s="173" t="s">
        <v>1717</v>
      </c>
      <c r="G318" s="316" t="s">
        <v>1718</v>
      </c>
      <c r="H318" s="343">
        <v>550</v>
      </c>
      <c r="I318" s="343">
        <v>500</v>
      </c>
      <c r="J318" s="343">
        <v>550</v>
      </c>
      <c r="K318" s="343">
        <v>500</v>
      </c>
      <c r="L318" s="361" t="s">
        <v>533</v>
      </c>
      <c r="M318" s="361">
        <v>0</v>
      </c>
      <c r="N318" s="172"/>
    </row>
    <row r="319" spans="1:20" ht="48" customHeight="1" outlineLevel="1" x14ac:dyDescent="0.2">
      <c r="A319" s="171" t="s">
        <v>79</v>
      </c>
      <c r="B319" s="172" t="s">
        <v>1719</v>
      </c>
      <c r="C319" s="173" t="s">
        <v>1178</v>
      </c>
      <c r="D319" s="316" t="s">
        <v>1720</v>
      </c>
      <c r="E319" s="316" t="s">
        <v>784</v>
      </c>
      <c r="F319" s="173" t="s">
        <v>1721</v>
      </c>
      <c r="G319" s="316" t="s">
        <v>1722</v>
      </c>
      <c r="H319" s="343">
        <v>165</v>
      </c>
      <c r="I319" s="343">
        <v>150</v>
      </c>
      <c r="J319" s="343">
        <v>165</v>
      </c>
      <c r="K319" s="343">
        <v>150</v>
      </c>
      <c r="L319" s="361" t="s">
        <v>533</v>
      </c>
      <c r="M319" s="361">
        <v>0</v>
      </c>
      <c r="N319" s="172"/>
    </row>
    <row r="320" spans="1:20" ht="48" customHeight="1" outlineLevel="1" x14ac:dyDescent="0.2">
      <c r="A320" s="171" t="s">
        <v>81</v>
      </c>
      <c r="B320" s="172" t="s">
        <v>1723</v>
      </c>
      <c r="C320" s="173" t="s">
        <v>1178</v>
      </c>
      <c r="D320" s="316" t="s">
        <v>1724</v>
      </c>
      <c r="E320" s="316" t="s">
        <v>784</v>
      </c>
      <c r="F320" s="173" t="s">
        <v>1725</v>
      </c>
      <c r="G320" s="316" t="s">
        <v>1726</v>
      </c>
      <c r="H320" s="343">
        <v>1080</v>
      </c>
      <c r="I320" s="343">
        <v>900</v>
      </c>
      <c r="J320" s="343">
        <v>1080</v>
      </c>
      <c r="K320" s="343">
        <v>900</v>
      </c>
      <c r="L320" s="361" t="s">
        <v>533</v>
      </c>
      <c r="M320" s="361" t="s">
        <v>533</v>
      </c>
      <c r="N320" s="172"/>
    </row>
    <row r="321" spans="1:14" ht="48" customHeight="1" outlineLevel="1" x14ac:dyDescent="0.2">
      <c r="A321" s="171" t="s">
        <v>82</v>
      </c>
      <c r="B321" s="172" t="s">
        <v>1727</v>
      </c>
      <c r="C321" s="173" t="s">
        <v>1178</v>
      </c>
      <c r="D321" s="316" t="s">
        <v>1705</v>
      </c>
      <c r="E321" s="316" t="s">
        <v>784</v>
      </c>
      <c r="F321" s="173" t="s">
        <v>1728</v>
      </c>
      <c r="G321" s="316" t="s">
        <v>1729</v>
      </c>
      <c r="H321" s="343">
        <v>1080</v>
      </c>
      <c r="I321" s="343">
        <v>900</v>
      </c>
      <c r="J321" s="343">
        <v>1080</v>
      </c>
      <c r="K321" s="343">
        <v>900</v>
      </c>
      <c r="L321" s="361" t="s">
        <v>533</v>
      </c>
      <c r="M321" s="361" t="s">
        <v>533</v>
      </c>
      <c r="N321" s="172"/>
    </row>
    <row r="322" spans="1:14" ht="48" customHeight="1" outlineLevel="1" x14ac:dyDescent="0.2">
      <c r="A322" s="171" t="s">
        <v>83</v>
      </c>
      <c r="B322" s="172" t="s">
        <v>1730</v>
      </c>
      <c r="C322" s="173" t="s">
        <v>1178</v>
      </c>
      <c r="D322" s="316" t="s">
        <v>1705</v>
      </c>
      <c r="E322" s="316" t="s">
        <v>784</v>
      </c>
      <c r="F322" s="173" t="s">
        <v>1728</v>
      </c>
      <c r="G322" s="316" t="s">
        <v>1731</v>
      </c>
      <c r="H322" s="343">
        <v>550</v>
      </c>
      <c r="I322" s="343">
        <v>500</v>
      </c>
      <c r="J322" s="343">
        <v>550</v>
      </c>
      <c r="K322" s="343">
        <v>500</v>
      </c>
      <c r="L322" s="361" t="s">
        <v>533</v>
      </c>
      <c r="M322" s="361" t="s">
        <v>533</v>
      </c>
      <c r="N322" s="172"/>
    </row>
    <row r="323" spans="1:14" ht="48" customHeight="1" outlineLevel="1" x14ac:dyDescent="0.2">
      <c r="A323" s="171" t="s">
        <v>84</v>
      </c>
      <c r="B323" s="172" t="s">
        <v>1732</v>
      </c>
      <c r="C323" s="173" t="s">
        <v>1178</v>
      </c>
      <c r="D323" s="316" t="s">
        <v>1695</v>
      </c>
      <c r="E323" s="316" t="s">
        <v>784</v>
      </c>
      <c r="F323" s="173" t="s">
        <v>1733</v>
      </c>
      <c r="G323" s="316" t="s">
        <v>1734</v>
      </c>
      <c r="H323" s="343">
        <v>660</v>
      </c>
      <c r="I323" s="343">
        <v>600</v>
      </c>
      <c r="J323" s="343">
        <v>660</v>
      </c>
      <c r="K323" s="343">
        <v>600</v>
      </c>
      <c r="L323" s="361" t="s">
        <v>533</v>
      </c>
      <c r="M323" s="361">
        <v>0</v>
      </c>
      <c r="N323" s="172"/>
    </row>
    <row r="324" spans="1:14" ht="105.75" customHeight="1" outlineLevel="1" x14ac:dyDescent="0.2">
      <c r="A324" s="171" t="s">
        <v>85</v>
      </c>
      <c r="B324" s="172" t="s">
        <v>1735</v>
      </c>
      <c r="C324" s="173" t="s">
        <v>1178</v>
      </c>
      <c r="D324" s="316" t="s">
        <v>1736</v>
      </c>
      <c r="E324" s="316" t="s">
        <v>784</v>
      </c>
      <c r="F324" s="173" t="s">
        <v>1737</v>
      </c>
      <c r="G324" s="316" t="s">
        <v>1738</v>
      </c>
      <c r="H324" s="343">
        <v>2943</v>
      </c>
      <c r="I324" s="343">
        <v>2943</v>
      </c>
      <c r="J324" s="343">
        <v>2943</v>
      </c>
      <c r="K324" s="343">
        <v>2943</v>
      </c>
      <c r="L324" s="361" t="s">
        <v>533</v>
      </c>
      <c r="M324" s="361">
        <v>0</v>
      </c>
      <c r="N324" s="172"/>
    </row>
    <row r="325" spans="1:14" ht="48" customHeight="1" outlineLevel="1" x14ac:dyDescent="0.2">
      <c r="A325" s="171" t="s">
        <v>87</v>
      </c>
      <c r="B325" s="172" t="s">
        <v>337</v>
      </c>
      <c r="C325" s="173" t="s">
        <v>1178</v>
      </c>
      <c r="D325" s="316" t="s">
        <v>1739</v>
      </c>
      <c r="E325" s="316">
        <v>2022</v>
      </c>
      <c r="F325" s="173" t="s">
        <v>1740</v>
      </c>
      <c r="G325" s="316" t="s">
        <v>1741</v>
      </c>
      <c r="H325" s="343">
        <v>346.5</v>
      </c>
      <c r="I325" s="343">
        <v>315</v>
      </c>
      <c r="J325" s="343">
        <v>346.5</v>
      </c>
      <c r="K325" s="343">
        <v>315</v>
      </c>
      <c r="L325" s="361" t="s">
        <v>533</v>
      </c>
      <c r="M325" s="361" t="s">
        <v>533</v>
      </c>
      <c r="N325" s="172"/>
    </row>
    <row r="326" spans="1:14" ht="48" customHeight="1" outlineLevel="1" x14ac:dyDescent="0.2">
      <c r="A326" s="171" t="s">
        <v>88</v>
      </c>
      <c r="B326" s="172" t="s">
        <v>338</v>
      </c>
      <c r="C326" s="173" t="s">
        <v>1178</v>
      </c>
      <c r="D326" s="316" t="s">
        <v>1742</v>
      </c>
      <c r="E326" s="316">
        <v>2022</v>
      </c>
      <c r="F326" s="173" t="s">
        <v>1740</v>
      </c>
      <c r="G326" s="316" t="s">
        <v>1743</v>
      </c>
      <c r="H326" s="343">
        <v>352</v>
      </c>
      <c r="I326" s="343">
        <v>320</v>
      </c>
      <c r="J326" s="343">
        <v>352</v>
      </c>
      <c r="K326" s="343">
        <v>320</v>
      </c>
      <c r="L326" s="361" t="s">
        <v>533</v>
      </c>
      <c r="M326" s="361" t="s">
        <v>533</v>
      </c>
      <c r="N326" s="172"/>
    </row>
    <row r="327" spans="1:14" ht="48" customHeight="1" outlineLevel="1" x14ac:dyDescent="0.2">
      <c r="A327" s="171" t="s">
        <v>89</v>
      </c>
      <c r="B327" s="172" t="s">
        <v>339</v>
      </c>
      <c r="C327" s="173" t="s">
        <v>1178</v>
      </c>
      <c r="D327" s="316" t="s">
        <v>1744</v>
      </c>
      <c r="E327" s="316">
        <v>2022</v>
      </c>
      <c r="F327" s="173" t="s">
        <v>1740</v>
      </c>
      <c r="G327" s="316" t="s">
        <v>1745</v>
      </c>
      <c r="H327" s="343">
        <v>495</v>
      </c>
      <c r="I327" s="343">
        <v>450</v>
      </c>
      <c r="J327" s="343">
        <v>495</v>
      </c>
      <c r="K327" s="343">
        <v>450</v>
      </c>
      <c r="L327" s="361" t="s">
        <v>533</v>
      </c>
      <c r="M327" s="361" t="s">
        <v>533</v>
      </c>
      <c r="N327" s="172"/>
    </row>
    <row r="328" spans="1:14" ht="48" customHeight="1" outlineLevel="1" x14ac:dyDescent="0.2">
      <c r="A328" s="171" t="s">
        <v>91</v>
      </c>
      <c r="B328" s="172" t="s">
        <v>340</v>
      </c>
      <c r="C328" s="173" t="s">
        <v>1178</v>
      </c>
      <c r="D328" s="316" t="s">
        <v>1746</v>
      </c>
      <c r="E328" s="316">
        <v>2022</v>
      </c>
      <c r="F328" s="173" t="s">
        <v>1740</v>
      </c>
      <c r="G328" s="316" t="s">
        <v>1747</v>
      </c>
      <c r="H328" s="343">
        <v>121</v>
      </c>
      <c r="I328" s="343">
        <v>110.667</v>
      </c>
      <c r="J328" s="343">
        <v>121</v>
      </c>
      <c r="K328" s="343">
        <v>110.667</v>
      </c>
      <c r="L328" s="361" t="s">
        <v>533</v>
      </c>
      <c r="M328" s="361" t="s">
        <v>533</v>
      </c>
      <c r="N328" s="172"/>
    </row>
    <row r="329" spans="1:14" ht="48" customHeight="1" outlineLevel="1" x14ac:dyDescent="0.2">
      <c r="A329" s="171" t="s">
        <v>92</v>
      </c>
      <c r="B329" s="172" t="s">
        <v>341</v>
      </c>
      <c r="C329" s="173" t="s">
        <v>1178</v>
      </c>
      <c r="D329" s="316" t="s">
        <v>1748</v>
      </c>
      <c r="E329" s="316">
        <v>2022</v>
      </c>
      <c r="F329" s="173" t="s">
        <v>1740</v>
      </c>
      <c r="G329" s="316" t="s">
        <v>1749</v>
      </c>
      <c r="H329" s="343">
        <v>293.7</v>
      </c>
      <c r="I329" s="343">
        <v>267</v>
      </c>
      <c r="J329" s="343">
        <v>293.7</v>
      </c>
      <c r="K329" s="343">
        <v>267</v>
      </c>
      <c r="L329" s="361" t="s">
        <v>533</v>
      </c>
      <c r="M329" s="361" t="s">
        <v>533</v>
      </c>
      <c r="N329" s="172"/>
    </row>
    <row r="330" spans="1:14" ht="48" customHeight="1" outlineLevel="1" x14ac:dyDescent="0.2">
      <c r="A330" s="171" t="s">
        <v>93</v>
      </c>
      <c r="B330" s="172" t="s">
        <v>342</v>
      </c>
      <c r="C330" s="173" t="s">
        <v>1178</v>
      </c>
      <c r="D330" s="316" t="s">
        <v>1739</v>
      </c>
      <c r="E330" s="316">
        <v>2022</v>
      </c>
      <c r="F330" s="173" t="s">
        <v>1740</v>
      </c>
      <c r="G330" s="316" t="s">
        <v>1750</v>
      </c>
      <c r="H330" s="343">
        <v>148.5</v>
      </c>
      <c r="I330" s="343">
        <v>135</v>
      </c>
      <c r="J330" s="343">
        <v>148.5</v>
      </c>
      <c r="K330" s="343">
        <v>135</v>
      </c>
      <c r="L330" s="361" t="s">
        <v>533</v>
      </c>
      <c r="M330" s="361" t="s">
        <v>533</v>
      </c>
      <c r="N330" s="172"/>
    </row>
    <row r="331" spans="1:14" ht="48" customHeight="1" outlineLevel="1" x14ac:dyDescent="0.2">
      <c r="A331" s="171" t="s">
        <v>94</v>
      </c>
      <c r="B331" s="172" t="s">
        <v>343</v>
      </c>
      <c r="C331" s="173" t="s">
        <v>1178</v>
      </c>
      <c r="D331" s="316" t="s">
        <v>1744</v>
      </c>
      <c r="E331" s="316">
        <v>2022</v>
      </c>
      <c r="F331" s="173" t="s">
        <v>1740</v>
      </c>
      <c r="G331" s="316" t="s">
        <v>1751</v>
      </c>
      <c r="H331" s="343">
        <v>275</v>
      </c>
      <c r="I331" s="343">
        <v>250</v>
      </c>
      <c r="J331" s="343">
        <v>275</v>
      </c>
      <c r="K331" s="343">
        <v>250</v>
      </c>
      <c r="L331" s="361" t="s">
        <v>533</v>
      </c>
      <c r="M331" s="361" t="s">
        <v>533</v>
      </c>
      <c r="N331" s="172"/>
    </row>
    <row r="332" spans="1:14" ht="48" customHeight="1" outlineLevel="1" x14ac:dyDescent="0.2">
      <c r="A332" s="171" t="s">
        <v>95</v>
      </c>
      <c r="B332" s="172" t="s">
        <v>1752</v>
      </c>
      <c r="C332" s="173" t="s">
        <v>1178</v>
      </c>
      <c r="D332" s="316" t="s">
        <v>1753</v>
      </c>
      <c r="E332" s="316" t="s">
        <v>784</v>
      </c>
      <c r="F332" s="173" t="s">
        <v>1740</v>
      </c>
      <c r="G332" s="316" t="s">
        <v>1754</v>
      </c>
      <c r="H332" s="343">
        <v>264</v>
      </c>
      <c r="I332" s="343">
        <v>240</v>
      </c>
      <c r="J332" s="343">
        <v>264</v>
      </c>
      <c r="K332" s="343">
        <v>240</v>
      </c>
      <c r="L332" s="361" t="s">
        <v>533</v>
      </c>
      <c r="M332" s="361" t="s">
        <v>533</v>
      </c>
      <c r="N332" s="172"/>
    </row>
    <row r="333" spans="1:14" ht="48" customHeight="1" outlineLevel="1" x14ac:dyDescent="0.2">
      <c r="A333" s="171" t="s">
        <v>96</v>
      </c>
      <c r="B333" s="172" t="s">
        <v>1755</v>
      </c>
      <c r="C333" s="173" t="s">
        <v>1178</v>
      </c>
      <c r="D333" s="316" t="s">
        <v>1753</v>
      </c>
      <c r="E333" s="316" t="s">
        <v>784</v>
      </c>
      <c r="F333" s="173" t="s">
        <v>1740</v>
      </c>
      <c r="G333" s="316" t="s">
        <v>1756</v>
      </c>
      <c r="H333" s="343">
        <v>110</v>
      </c>
      <c r="I333" s="343">
        <v>100</v>
      </c>
      <c r="J333" s="343">
        <v>110</v>
      </c>
      <c r="K333" s="343">
        <v>100</v>
      </c>
      <c r="L333" s="361" t="s">
        <v>533</v>
      </c>
      <c r="M333" s="361" t="s">
        <v>533</v>
      </c>
      <c r="N333" s="172"/>
    </row>
    <row r="334" spans="1:14" ht="48" customHeight="1" outlineLevel="1" x14ac:dyDescent="0.2">
      <c r="A334" s="171" t="s">
        <v>98</v>
      </c>
      <c r="B334" s="172" t="s">
        <v>1757</v>
      </c>
      <c r="C334" s="173" t="s">
        <v>1178</v>
      </c>
      <c r="D334" s="316" t="s">
        <v>1758</v>
      </c>
      <c r="E334" s="316" t="s">
        <v>784</v>
      </c>
      <c r="F334" s="173" t="s">
        <v>1759</v>
      </c>
      <c r="G334" s="316" t="s">
        <v>1760</v>
      </c>
      <c r="H334" s="343">
        <v>154</v>
      </c>
      <c r="I334" s="343">
        <v>140</v>
      </c>
      <c r="J334" s="343">
        <v>154</v>
      </c>
      <c r="K334" s="343">
        <v>140</v>
      </c>
      <c r="L334" s="361" t="s">
        <v>533</v>
      </c>
      <c r="M334" s="361">
        <v>0</v>
      </c>
      <c r="N334" s="172"/>
    </row>
    <row r="335" spans="1:14" ht="48" customHeight="1" outlineLevel="1" x14ac:dyDescent="0.2">
      <c r="A335" s="171" t="s">
        <v>99</v>
      </c>
      <c r="B335" s="172" t="s">
        <v>1761</v>
      </c>
      <c r="C335" s="173" t="s">
        <v>1178</v>
      </c>
      <c r="D335" s="316" t="s">
        <v>1758</v>
      </c>
      <c r="E335" s="316" t="s">
        <v>784</v>
      </c>
      <c r="F335" s="173" t="s">
        <v>1740</v>
      </c>
      <c r="G335" s="316" t="s">
        <v>1762</v>
      </c>
      <c r="H335" s="343">
        <v>88</v>
      </c>
      <c r="I335" s="343">
        <v>80</v>
      </c>
      <c r="J335" s="343">
        <v>88</v>
      </c>
      <c r="K335" s="343">
        <v>80</v>
      </c>
      <c r="L335" s="361" t="s">
        <v>533</v>
      </c>
      <c r="M335" s="361" t="s">
        <v>533</v>
      </c>
      <c r="N335" s="172"/>
    </row>
    <row r="336" spans="1:14" ht="48" customHeight="1" outlineLevel="1" x14ac:dyDescent="0.2">
      <c r="A336" s="171" t="s">
        <v>100</v>
      </c>
      <c r="B336" s="172" t="s">
        <v>1763</v>
      </c>
      <c r="C336" s="173" t="s">
        <v>1178</v>
      </c>
      <c r="D336" s="316" t="s">
        <v>1758</v>
      </c>
      <c r="E336" s="316" t="s">
        <v>784</v>
      </c>
      <c r="F336" s="173" t="s">
        <v>1740</v>
      </c>
      <c r="G336" s="316" t="s">
        <v>1762</v>
      </c>
      <c r="H336" s="343">
        <v>88</v>
      </c>
      <c r="I336" s="343">
        <v>80</v>
      </c>
      <c r="J336" s="343">
        <v>88</v>
      </c>
      <c r="K336" s="343">
        <v>80</v>
      </c>
      <c r="L336" s="361" t="s">
        <v>533</v>
      </c>
      <c r="M336" s="361" t="s">
        <v>533</v>
      </c>
      <c r="N336" s="172"/>
    </row>
    <row r="337" spans="1:14" ht="48" customHeight="1" outlineLevel="1" x14ac:dyDescent="0.2">
      <c r="A337" s="171" t="s">
        <v>101</v>
      </c>
      <c r="B337" s="172" t="s">
        <v>1764</v>
      </c>
      <c r="C337" s="173" t="s">
        <v>1178</v>
      </c>
      <c r="D337" s="316" t="s">
        <v>1765</v>
      </c>
      <c r="E337" s="316" t="s">
        <v>784</v>
      </c>
      <c r="F337" s="173" t="s">
        <v>1740</v>
      </c>
      <c r="G337" s="316" t="s">
        <v>1766</v>
      </c>
      <c r="H337" s="343">
        <v>66</v>
      </c>
      <c r="I337" s="343">
        <v>60</v>
      </c>
      <c r="J337" s="343">
        <v>66</v>
      </c>
      <c r="K337" s="343">
        <v>60</v>
      </c>
      <c r="L337" s="361" t="s">
        <v>533</v>
      </c>
      <c r="M337" s="361" t="s">
        <v>533</v>
      </c>
      <c r="N337" s="172"/>
    </row>
    <row r="338" spans="1:14" ht="48" customHeight="1" outlineLevel="1" x14ac:dyDescent="0.2">
      <c r="A338" s="171" t="s">
        <v>102</v>
      </c>
      <c r="B338" s="172" t="s">
        <v>1767</v>
      </c>
      <c r="C338" s="173" t="s">
        <v>1178</v>
      </c>
      <c r="D338" s="316" t="s">
        <v>1748</v>
      </c>
      <c r="E338" s="316" t="s">
        <v>784</v>
      </c>
      <c r="F338" s="173" t="s">
        <v>1759</v>
      </c>
      <c r="G338" s="316" t="s">
        <v>1768</v>
      </c>
      <c r="H338" s="343">
        <v>198</v>
      </c>
      <c r="I338" s="343">
        <v>180</v>
      </c>
      <c r="J338" s="343">
        <v>198</v>
      </c>
      <c r="K338" s="343">
        <v>180</v>
      </c>
      <c r="L338" s="361" t="s">
        <v>533</v>
      </c>
      <c r="M338" s="361">
        <v>0</v>
      </c>
      <c r="N338" s="172"/>
    </row>
    <row r="339" spans="1:14" ht="48" customHeight="1" outlineLevel="1" x14ac:dyDescent="0.2">
      <c r="A339" s="171" t="s">
        <v>103</v>
      </c>
      <c r="B339" s="172" t="s">
        <v>1769</v>
      </c>
      <c r="C339" s="173" t="s">
        <v>1178</v>
      </c>
      <c r="D339" s="316" t="s">
        <v>1748</v>
      </c>
      <c r="E339" s="316" t="s">
        <v>784</v>
      </c>
      <c r="F339" s="173" t="s">
        <v>1740</v>
      </c>
      <c r="G339" s="316" t="s">
        <v>1770</v>
      </c>
      <c r="H339" s="343">
        <v>330</v>
      </c>
      <c r="I339" s="343">
        <v>300</v>
      </c>
      <c r="J339" s="343">
        <v>330</v>
      </c>
      <c r="K339" s="343">
        <v>300</v>
      </c>
      <c r="L339" s="361" t="s">
        <v>533</v>
      </c>
      <c r="M339" s="361" t="s">
        <v>533</v>
      </c>
      <c r="N339" s="172"/>
    </row>
    <row r="340" spans="1:14" ht="48" customHeight="1" outlineLevel="1" x14ac:dyDescent="0.2">
      <c r="A340" s="171" t="s">
        <v>104</v>
      </c>
      <c r="B340" s="172" t="s">
        <v>1771</v>
      </c>
      <c r="C340" s="173" t="s">
        <v>1178</v>
      </c>
      <c r="D340" s="316" t="s">
        <v>1758</v>
      </c>
      <c r="E340" s="316" t="s">
        <v>784</v>
      </c>
      <c r="F340" s="173" t="s">
        <v>1759</v>
      </c>
      <c r="G340" s="316" t="s">
        <v>1772</v>
      </c>
      <c r="H340" s="343">
        <v>297</v>
      </c>
      <c r="I340" s="343">
        <v>270</v>
      </c>
      <c r="J340" s="343">
        <v>297</v>
      </c>
      <c r="K340" s="343">
        <v>270</v>
      </c>
      <c r="L340" s="361" t="s">
        <v>533</v>
      </c>
      <c r="M340" s="361">
        <v>0</v>
      </c>
      <c r="N340" s="172"/>
    </row>
    <row r="341" spans="1:14" ht="48" customHeight="1" outlineLevel="1" x14ac:dyDescent="0.2">
      <c r="A341" s="171" t="s">
        <v>105</v>
      </c>
      <c r="B341" s="172" t="s">
        <v>1773</v>
      </c>
      <c r="C341" s="173" t="s">
        <v>1178</v>
      </c>
      <c r="D341" s="316" t="s">
        <v>1753</v>
      </c>
      <c r="E341" s="316" t="s">
        <v>784</v>
      </c>
      <c r="F341" s="173" t="s">
        <v>1774</v>
      </c>
      <c r="G341" s="316" t="s">
        <v>1775</v>
      </c>
      <c r="H341" s="343">
        <v>330</v>
      </c>
      <c r="I341" s="343">
        <v>300</v>
      </c>
      <c r="J341" s="343">
        <v>330</v>
      </c>
      <c r="K341" s="343">
        <v>300</v>
      </c>
      <c r="L341" s="361" t="s">
        <v>533</v>
      </c>
      <c r="M341" s="361">
        <v>0</v>
      </c>
      <c r="N341" s="172"/>
    </row>
    <row r="342" spans="1:14" ht="48" customHeight="1" outlineLevel="1" x14ac:dyDescent="0.2">
      <c r="A342" s="171" t="s">
        <v>106</v>
      </c>
      <c r="B342" s="172" t="s">
        <v>1776</v>
      </c>
      <c r="C342" s="173" t="s">
        <v>1178</v>
      </c>
      <c r="D342" s="316" t="s">
        <v>1744</v>
      </c>
      <c r="E342" s="316" t="s">
        <v>784</v>
      </c>
      <c r="F342" s="173" t="s">
        <v>1777</v>
      </c>
      <c r="G342" s="316" t="s">
        <v>1778</v>
      </c>
      <c r="H342" s="343">
        <v>385</v>
      </c>
      <c r="I342" s="343">
        <v>350</v>
      </c>
      <c r="J342" s="343">
        <v>385</v>
      </c>
      <c r="K342" s="343">
        <v>350</v>
      </c>
      <c r="L342" s="361" t="s">
        <v>533</v>
      </c>
      <c r="M342" s="361">
        <v>0</v>
      </c>
      <c r="N342" s="172"/>
    </row>
    <row r="343" spans="1:14" ht="48" customHeight="1" outlineLevel="1" x14ac:dyDescent="0.2">
      <c r="A343" s="171" t="s">
        <v>107</v>
      </c>
      <c r="B343" s="172" t="s">
        <v>1779</v>
      </c>
      <c r="C343" s="173" t="s">
        <v>1178</v>
      </c>
      <c r="D343" s="316" t="s">
        <v>1742</v>
      </c>
      <c r="E343" s="316" t="s">
        <v>784</v>
      </c>
      <c r="F343" s="173" t="s">
        <v>1774</v>
      </c>
      <c r="G343" s="316" t="s">
        <v>1775</v>
      </c>
      <c r="H343" s="343">
        <v>330</v>
      </c>
      <c r="I343" s="343">
        <v>300</v>
      </c>
      <c r="J343" s="343">
        <v>330</v>
      </c>
      <c r="K343" s="343">
        <v>300</v>
      </c>
      <c r="L343" s="361" t="s">
        <v>533</v>
      </c>
      <c r="M343" s="361" t="s">
        <v>533</v>
      </c>
      <c r="N343" s="172"/>
    </row>
    <row r="344" spans="1:14" ht="48" customHeight="1" outlineLevel="1" x14ac:dyDescent="0.2">
      <c r="A344" s="171" t="s">
        <v>108</v>
      </c>
      <c r="B344" s="172" t="s">
        <v>1780</v>
      </c>
      <c r="C344" s="173" t="s">
        <v>1178</v>
      </c>
      <c r="D344" s="316" t="s">
        <v>1744</v>
      </c>
      <c r="E344" s="316" t="s">
        <v>784</v>
      </c>
      <c r="F344" s="173" t="s">
        <v>1740</v>
      </c>
      <c r="G344" s="316" t="s">
        <v>1781</v>
      </c>
      <c r="H344" s="343">
        <v>660</v>
      </c>
      <c r="I344" s="343">
        <v>600</v>
      </c>
      <c r="J344" s="343">
        <v>660</v>
      </c>
      <c r="K344" s="343">
        <v>600</v>
      </c>
      <c r="L344" s="361" t="s">
        <v>533</v>
      </c>
      <c r="M344" s="361" t="s">
        <v>533</v>
      </c>
      <c r="N344" s="172"/>
    </row>
    <row r="345" spans="1:14" ht="48" customHeight="1" outlineLevel="1" x14ac:dyDescent="0.2">
      <c r="A345" s="171" t="s">
        <v>110</v>
      </c>
      <c r="B345" s="172" t="s">
        <v>1782</v>
      </c>
      <c r="C345" s="173" t="s">
        <v>1178</v>
      </c>
      <c r="D345" s="316" t="s">
        <v>1744</v>
      </c>
      <c r="E345" s="316" t="s">
        <v>784</v>
      </c>
      <c r="F345" s="173" t="s">
        <v>1774</v>
      </c>
      <c r="G345" s="316" t="s">
        <v>1775</v>
      </c>
      <c r="H345" s="343">
        <v>330</v>
      </c>
      <c r="I345" s="343">
        <v>300</v>
      </c>
      <c r="J345" s="343">
        <v>330</v>
      </c>
      <c r="K345" s="343">
        <v>300</v>
      </c>
      <c r="L345" s="361" t="s">
        <v>533</v>
      </c>
      <c r="M345" s="361">
        <v>0</v>
      </c>
      <c r="N345" s="172"/>
    </row>
    <row r="346" spans="1:14" ht="48" customHeight="1" outlineLevel="1" x14ac:dyDescent="0.2">
      <c r="A346" s="171" t="s">
        <v>111</v>
      </c>
      <c r="B346" s="172" t="s">
        <v>1783</v>
      </c>
      <c r="C346" s="173" t="s">
        <v>1178</v>
      </c>
      <c r="D346" s="316" t="s">
        <v>1742</v>
      </c>
      <c r="E346" s="316" t="s">
        <v>784</v>
      </c>
      <c r="F346" s="173" t="s">
        <v>1740</v>
      </c>
      <c r="G346" s="316" t="s">
        <v>1751</v>
      </c>
      <c r="H346" s="343">
        <v>275</v>
      </c>
      <c r="I346" s="343">
        <v>250</v>
      </c>
      <c r="J346" s="343">
        <v>275</v>
      </c>
      <c r="K346" s="343">
        <v>250</v>
      </c>
      <c r="L346" s="361" t="s">
        <v>533</v>
      </c>
      <c r="M346" s="361" t="s">
        <v>533</v>
      </c>
      <c r="N346" s="172"/>
    </row>
    <row r="347" spans="1:14" ht="48" customHeight="1" outlineLevel="1" x14ac:dyDescent="0.2">
      <c r="A347" s="171" t="s">
        <v>112</v>
      </c>
      <c r="B347" s="172" t="s">
        <v>1784</v>
      </c>
      <c r="C347" s="173" t="s">
        <v>1178</v>
      </c>
      <c r="D347" s="316" t="s">
        <v>1785</v>
      </c>
      <c r="E347" s="316" t="s">
        <v>784</v>
      </c>
      <c r="F347" s="173" t="s">
        <v>1786</v>
      </c>
      <c r="G347" s="316" t="s">
        <v>1787</v>
      </c>
      <c r="H347" s="343">
        <v>770</v>
      </c>
      <c r="I347" s="343">
        <v>700</v>
      </c>
      <c r="J347" s="343">
        <v>770</v>
      </c>
      <c r="K347" s="343">
        <v>700</v>
      </c>
      <c r="L347" s="361" t="s">
        <v>533</v>
      </c>
      <c r="M347" s="361">
        <v>0</v>
      </c>
      <c r="N347" s="172"/>
    </row>
    <row r="348" spans="1:14" ht="48" customHeight="1" outlineLevel="1" x14ac:dyDescent="0.2">
      <c r="A348" s="171" t="s">
        <v>113</v>
      </c>
      <c r="B348" s="172" t="s">
        <v>1788</v>
      </c>
      <c r="C348" s="173" t="s">
        <v>1178</v>
      </c>
      <c r="D348" s="316" t="s">
        <v>1746</v>
      </c>
      <c r="E348" s="316" t="s">
        <v>784</v>
      </c>
      <c r="F348" s="173" t="s">
        <v>1759</v>
      </c>
      <c r="G348" s="316" t="s">
        <v>1789</v>
      </c>
      <c r="H348" s="343">
        <v>264</v>
      </c>
      <c r="I348" s="343">
        <v>240</v>
      </c>
      <c r="J348" s="343">
        <v>264</v>
      </c>
      <c r="K348" s="343">
        <v>240</v>
      </c>
      <c r="L348" s="361" t="s">
        <v>533</v>
      </c>
      <c r="M348" s="361">
        <v>0</v>
      </c>
      <c r="N348" s="172"/>
    </row>
    <row r="349" spans="1:14" ht="48" customHeight="1" outlineLevel="1" x14ac:dyDescent="0.2">
      <c r="A349" s="171" t="s">
        <v>114</v>
      </c>
      <c r="B349" s="172" t="s">
        <v>1790</v>
      </c>
      <c r="C349" s="173" t="s">
        <v>1178</v>
      </c>
      <c r="D349" s="316" t="s">
        <v>1791</v>
      </c>
      <c r="E349" s="316" t="s">
        <v>784</v>
      </c>
      <c r="F349" s="173" t="s">
        <v>1786</v>
      </c>
      <c r="G349" s="316" t="s">
        <v>1787</v>
      </c>
      <c r="H349" s="343">
        <v>770</v>
      </c>
      <c r="I349" s="343">
        <v>700</v>
      </c>
      <c r="J349" s="343">
        <v>770</v>
      </c>
      <c r="K349" s="343">
        <v>700</v>
      </c>
      <c r="L349" s="361" t="s">
        <v>533</v>
      </c>
      <c r="M349" s="361">
        <v>0</v>
      </c>
      <c r="N349" s="172"/>
    </row>
    <row r="350" spans="1:14" ht="48" customHeight="1" outlineLevel="1" x14ac:dyDescent="0.2">
      <c r="A350" s="171" t="s">
        <v>115</v>
      </c>
      <c r="B350" s="172" t="s">
        <v>1792</v>
      </c>
      <c r="C350" s="173" t="s">
        <v>1178</v>
      </c>
      <c r="D350" s="316" t="s">
        <v>1744</v>
      </c>
      <c r="E350" s="316" t="s">
        <v>784</v>
      </c>
      <c r="F350" s="173" t="s">
        <v>1740</v>
      </c>
      <c r="G350" s="316" t="s">
        <v>1793</v>
      </c>
      <c r="H350" s="343">
        <v>1430.3443000000002</v>
      </c>
      <c r="I350" s="343">
        <v>1299.6463000000001</v>
      </c>
      <c r="J350" s="343">
        <v>1429.6109300000001</v>
      </c>
      <c r="K350" s="343">
        <v>1299.6463000000001</v>
      </c>
      <c r="L350" s="361" t="s">
        <v>533</v>
      </c>
      <c r="M350" s="361" t="s">
        <v>533</v>
      </c>
      <c r="N350" s="172"/>
    </row>
    <row r="351" spans="1:14" ht="48" customHeight="1" outlineLevel="1" x14ac:dyDescent="0.2">
      <c r="A351" s="171" t="s">
        <v>116</v>
      </c>
      <c r="B351" s="172" t="s">
        <v>1794</v>
      </c>
      <c r="C351" s="173" t="s">
        <v>1178</v>
      </c>
      <c r="D351" s="316" t="s">
        <v>1753</v>
      </c>
      <c r="E351" s="316" t="s">
        <v>784</v>
      </c>
      <c r="F351" s="173" t="s">
        <v>1740</v>
      </c>
      <c r="G351" s="316" t="s">
        <v>1795</v>
      </c>
      <c r="H351" s="343">
        <v>770</v>
      </c>
      <c r="I351" s="343">
        <v>700</v>
      </c>
      <c r="J351" s="343">
        <v>770</v>
      </c>
      <c r="K351" s="343">
        <v>700</v>
      </c>
      <c r="L351" s="361" t="s">
        <v>533</v>
      </c>
      <c r="M351" s="361" t="s">
        <v>533</v>
      </c>
      <c r="N351" s="172"/>
    </row>
    <row r="352" spans="1:14" ht="48" customHeight="1" outlineLevel="1" x14ac:dyDescent="0.2">
      <c r="A352" s="171" t="s">
        <v>117</v>
      </c>
      <c r="B352" s="172" t="s">
        <v>1796</v>
      </c>
      <c r="C352" s="173" t="s">
        <v>1178</v>
      </c>
      <c r="D352" s="316" t="s">
        <v>1742</v>
      </c>
      <c r="E352" s="316" t="s">
        <v>784</v>
      </c>
      <c r="F352" s="173" t="s">
        <v>1740</v>
      </c>
      <c r="G352" s="316" t="s">
        <v>1797</v>
      </c>
      <c r="H352" s="343">
        <v>440</v>
      </c>
      <c r="I352" s="343">
        <v>400</v>
      </c>
      <c r="J352" s="343">
        <v>440</v>
      </c>
      <c r="K352" s="343">
        <v>400</v>
      </c>
      <c r="L352" s="361" t="s">
        <v>533</v>
      </c>
      <c r="M352" s="361" t="s">
        <v>533</v>
      </c>
      <c r="N352" s="172"/>
    </row>
    <row r="353" spans="1:14" ht="48" customHeight="1" outlineLevel="1" x14ac:dyDescent="0.2">
      <c r="A353" s="171" t="s">
        <v>118</v>
      </c>
      <c r="B353" s="172" t="s">
        <v>1798</v>
      </c>
      <c r="C353" s="173" t="s">
        <v>1178</v>
      </c>
      <c r="D353" s="316" t="s">
        <v>1746</v>
      </c>
      <c r="E353" s="316" t="s">
        <v>784</v>
      </c>
      <c r="F353" s="173" t="s">
        <v>1740</v>
      </c>
      <c r="G353" s="316" t="s">
        <v>1799</v>
      </c>
      <c r="H353" s="343">
        <v>530.20000000000005</v>
      </c>
      <c r="I353" s="343">
        <v>482</v>
      </c>
      <c r="J353" s="343">
        <v>530.20000000000005</v>
      </c>
      <c r="K353" s="343">
        <v>482</v>
      </c>
      <c r="L353" s="361" t="s">
        <v>533</v>
      </c>
      <c r="M353" s="361" t="s">
        <v>533</v>
      </c>
      <c r="N353" s="172"/>
    </row>
    <row r="354" spans="1:14" ht="48" customHeight="1" outlineLevel="1" x14ac:dyDescent="0.2">
      <c r="A354" s="171" t="s">
        <v>119</v>
      </c>
      <c r="B354" s="172" t="s">
        <v>1800</v>
      </c>
      <c r="C354" s="173" t="s">
        <v>1178</v>
      </c>
      <c r="D354" s="316" t="s">
        <v>1801</v>
      </c>
      <c r="E354" s="316" t="s">
        <v>784</v>
      </c>
      <c r="F354" s="173" t="s">
        <v>1740</v>
      </c>
      <c r="G354" s="316" t="s">
        <v>1802</v>
      </c>
      <c r="H354" s="343">
        <v>374</v>
      </c>
      <c r="I354" s="343">
        <v>340</v>
      </c>
      <c r="J354" s="343">
        <v>374</v>
      </c>
      <c r="K354" s="343">
        <v>340</v>
      </c>
      <c r="L354" s="361" t="s">
        <v>533</v>
      </c>
      <c r="M354" s="361" t="s">
        <v>533</v>
      </c>
      <c r="N354" s="172"/>
    </row>
    <row r="355" spans="1:14" ht="48" customHeight="1" outlineLevel="1" x14ac:dyDescent="0.2">
      <c r="A355" s="171" t="s">
        <v>120</v>
      </c>
      <c r="B355" s="172" t="s">
        <v>344</v>
      </c>
      <c r="C355" s="173" t="s">
        <v>1178</v>
      </c>
      <c r="D355" s="316" t="s">
        <v>1803</v>
      </c>
      <c r="E355" s="316">
        <v>2022</v>
      </c>
      <c r="F355" s="173" t="s">
        <v>1804</v>
      </c>
      <c r="G355" s="316" t="s">
        <v>1805</v>
      </c>
      <c r="H355" s="343">
        <v>390</v>
      </c>
      <c r="I355" s="343">
        <v>299.51499999999999</v>
      </c>
      <c r="J355" s="343">
        <v>390</v>
      </c>
      <c r="K355" s="343">
        <v>299.51499999999999</v>
      </c>
      <c r="L355" s="361" t="s">
        <v>533</v>
      </c>
      <c r="M355" s="361" t="s">
        <v>533</v>
      </c>
      <c r="N355" s="172"/>
    </row>
    <row r="356" spans="1:14" ht="48" customHeight="1" outlineLevel="1" x14ac:dyDescent="0.2">
      <c r="A356" s="171" t="s">
        <v>121</v>
      </c>
      <c r="B356" s="172" t="s">
        <v>345</v>
      </c>
      <c r="C356" s="173" t="s">
        <v>1178</v>
      </c>
      <c r="D356" s="316" t="s">
        <v>1806</v>
      </c>
      <c r="E356" s="316">
        <v>2022</v>
      </c>
      <c r="F356" s="173" t="s">
        <v>1804</v>
      </c>
      <c r="G356" s="316" t="s">
        <v>1807</v>
      </c>
      <c r="H356" s="343">
        <v>255</v>
      </c>
      <c r="I356" s="343">
        <v>250</v>
      </c>
      <c r="J356" s="343">
        <v>255</v>
      </c>
      <c r="K356" s="343">
        <v>250</v>
      </c>
      <c r="L356" s="361" t="s">
        <v>533</v>
      </c>
      <c r="M356" s="361" t="s">
        <v>533</v>
      </c>
      <c r="N356" s="172"/>
    </row>
    <row r="357" spans="1:14" ht="48" customHeight="1" outlineLevel="1" x14ac:dyDescent="0.2">
      <c r="A357" s="171" t="s">
        <v>122</v>
      </c>
      <c r="B357" s="172" t="s">
        <v>346</v>
      </c>
      <c r="C357" s="173" t="s">
        <v>1178</v>
      </c>
      <c r="D357" s="316" t="s">
        <v>1808</v>
      </c>
      <c r="E357" s="316">
        <v>2022</v>
      </c>
      <c r="F357" s="173" t="s">
        <v>1804</v>
      </c>
      <c r="G357" s="316" t="s">
        <v>1805</v>
      </c>
      <c r="H357" s="343">
        <v>390</v>
      </c>
      <c r="I357" s="343">
        <v>300</v>
      </c>
      <c r="J357" s="343">
        <v>390</v>
      </c>
      <c r="K357" s="343">
        <v>300</v>
      </c>
      <c r="L357" s="361" t="s">
        <v>533</v>
      </c>
      <c r="M357" s="361" t="s">
        <v>533</v>
      </c>
      <c r="N357" s="172"/>
    </row>
    <row r="358" spans="1:14" ht="71.25" customHeight="1" outlineLevel="1" x14ac:dyDescent="0.2">
      <c r="A358" s="171" t="s">
        <v>123</v>
      </c>
      <c r="B358" s="172" t="s">
        <v>347</v>
      </c>
      <c r="C358" s="173" t="s">
        <v>1178</v>
      </c>
      <c r="D358" s="316" t="s">
        <v>1809</v>
      </c>
      <c r="E358" s="316">
        <v>2022</v>
      </c>
      <c r="F358" s="173" t="s">
        <v>1810</v>
      </c>
      <c r="G358" s="316" t="s">
        <v>1805</v>
      </c>
      <c r="H358" s="343">
        <v>390</v>
      </c>
      <c r="I358" s="343">
        <v>300</v>
      </c>
      <c r="J358" s="343">
        <v>390</v>
      </c>
      <c r="K358" s="343">
        <v>300</v>
      </c>
      <c r="L358" s="361" t="s">
        <v>533</v>
      </c>
      <c r="M358" s="361" t="s">
        <v>533</v>
      </c>
      <c r="N358" s="172"/>
    </row>
    <row r="359" spans="1:14" ht="48" customHeight="1" outlineLevel="1" x14ac:dyDescent="0.2">
      <c r="A359" s="171" t="s">
        <v>571</v>
      </c>
      <c r="B359" s="172" t="s">
        <v>348</v>
      </c>
      <c r="C359" s="173" t="s">
        <v>1178</v>
      </c>
      <c r="D359" s="316" t="s">
        <v>1811</v>
      </c>
      <c r="E359" s="316">
        <v>2022</v>
      </c>
      <c r="F359" s="173" t="s">
        <v>1804</v>
      </c>
      <c r="G359" s="316" t="s">
        <v>1805</v>
      </c>
      <c r="H359" s="343">
        <v>390</v>
      </c>
      <c r="I359" s="343">
        <v>300</v>
      </c>
      <c r="J359" s="343">
        <v>390</v>
      </c>
      <c r="K359" s="343">
        <v>300</v>
      </c>
      <c r="L359" s="361" t="s">
        <v>533</v>
      </c>
      <c r="M359" s="361" t="s">
        <v>533</v>
      </c>
      <c r="N359" s="172"/>
    </row>
    <row r="360" spans="1:14" ht="48" customHeight="1" outlineLevel="1" x14ac:dyDescent="0.2">
      <c r="A360" s="171" t="s">
        <v>574</v>
      </c>
      <c r="B360" s="172" t="s">
        <v>349</v>
      </c>
      <c r="C360" s="173" t="s">
        <v>1178</v>
      </c>
      <c r="D360" s="316" t="s">
        <v>1812</v>
      </c>
      <c r="E360" s="316">
        <v>2022</v>
      </c>
      <c r="F360" s="173" t="s">
        <v>1804</v>
      </c>
      <c r="G360" s="316" t="s">
        <v>1805</v>
      </c>
      <c r="H360" s="343">
        <v>390</v>
      </c>
      <c r="I360" s="343">
        <v>300</v>
      </c>
      <c r="J360" s="343">
        <v>390</v>
      </c>
      <c r="K360" s="343">
        <v>300</v>
      </c>
      <c r="L360" s="361" t="s">
        <v>533</v>
      </c>
      <c r="M360" s="361" t="s">
        <v>533</v>
      </c>
      <c r="N360" s="172"/>
    </row>
    <row r="361" spans="1:14" ht="48" customHeight="1" outlineLevel="1" x14ac:dyDescent="0.2">
      <c r="A361" s="171" t="s">
        <v>578</v>
      </c>
      <c r="B361" s="172" t="s">
        <v>350</v>
      </c>
      <c r="C361" s="173" t="s">
        <v>1178</v>
      </c>
      <c r="D361" s="316" t="s">
        <v>1813</v>
      </c>
      <c r="E361" s="316">
        <v>2022</v>
      </c>
      <c r="F361" s="173" t="s">
        <v>1804</v>
      </c>
      <c r="G361" s="316" t="s">
        <v>1805</v>
      </c>
      <c r="H361" s="343">
        <v>390</v>
      </c>
      <c r="I361" s="343">
        <v>300</v>
      </c>
      <c r="J361" s="343">
        <v>390</v>
      </c>
      <c r="K361" s="343">
        <v>300</v>
      </c>
      <c r="L361" s="361" t="s">
        <v>533</v>
      </c>
      <c r="M361" s="361" t="s">
        <v>533</v>
      </c>
      <c r="N361" s="172"/>
    </row>
    <row r="362" spans="1:14" ht="48" customHeight="1" outlineLevel="1" x14ac:dyDescent="0.2">
      <c r="A362" s="171" t="s">
        <v>581</v>
      </c>
      <c r="B362" s="172" t="s">
        <v>1814</v>
      </c>
      <c r="C362" s="173" t="s">
        <v>1178</v>
      </c>
      <c r="D362" s="316" t="s">
        <v>1803</v>
      </c>
      <c r="E362" s="316">
        <v>2023</v>
      </c>
      <c r="F362" s="173" t="s">
        <v>1804</v>
      </c>
      <c r="G362" s="316" t="s">
        <v>1815</v>
      </c>
      <c r="H362" s="343">
        <v>283</v>
      </c>
      <c r="I362" s="343">
        <v>258</v>
      </c>
      <c r="J362" s="343">
        <v>283</v>
      </c>
      <c r="K362" s="343">
        <v>258</v>
      </c>
      <c r="L362" s="361" t="s">
        <v>533</v>
      </c>
      <c r="M362" s="361" t="s">
        <v>533</v>
      </c>
      <c r="N362" s="172"/>
    </row>
    <row r="363" spans="1:14" ht="48" customHeight="1" outlineLevel="1" x14ac:dyDescent="0.2">
      <c r="A363" s="171" t="s">
        <v>584</v>
      </c>
      <c r="B363" s="172" t="s">
        <v>1816</v>
      </c>
      <c r="C363" s="173" t="s">
        <v>1178</v>
      </c>
      <c r="D363" s="316" t="s">
        <v>1806</v>
      </c>
      <c r="E363" s="316">
        <v>2023</v>
      </c>
      <c r="F363" s="173" t="s">
        <v>1804</v>
      </c>
      <c r="G363" s="316" t="s">
        <v>1815</v>
      </c>
      <c r="H363" s="343">
        <v>330</v>
      </c>
      <c r="I363" s="343">
        <v>300</v>
      </c>
      <c r="J363" s="343">
        <v>330</v>
      </c>
      <c r="K363" s="343">
        <v>300</v>
      </c>
      <c r="L363" s="361" t="s">
        <v>533</v>
      </c>
      <c r="M363" s="361" t="s">
        <v>533</v>
      </c>
      <c r="N363" s="172"/>
    </row>
    <row r="364" spans="1:14" ht="48" customHeight="1" outlineLevel="1" x14ac:dyDescent="0.2">
      <c r="A364" s="171" t="s">
        <v>586</v>
      </c>
      <c r="B364" s="172" t="s">
        <v>1817</v>
      </c>
      <c r="C364" s="173" t="s">
        <v>1178</v>
      </c>
      <c r="D364" s="316" t="s">
        <v>1808</v>
      </c>
      <c r="E364" s="316">
        <v>2023</v>
      </c>
      <c r="F364" s="173" t="s">
        <v>1804</v>
      </c>
      <c r="G364" s="316" t="s">
        <v>1818</v>
      </c>
      <c r="H364" s="343">
        <v>375</v>
      </c>
      <c r="I364" s="343">
        <v>340</v>
      </c>
      <c r="J364" s="343">
        <v>375</v>
      </c>
      <c r="K364" s="343">
        <v>340</v>
      </c>
      <c r="L364" s="361" t="s">
        <v>533</v>
      </c>
      <c r="M364" s="361" t="s">
        <v>533</v>
      </c>
      <c r="N364" s="172"/>
    </row>
    <row r="365" spans="1:14" ht="48" customHeight="1" outlineLevel="1" x14ac:dyDescent="0.2">
      <c r="A365" s="171" t="s">
        <v>590</v>
      </c>
      <c r="B365" s="172" t="s">
        <v>1819</v>
      </c>
      <c r="C365" s="173" t="s">
        <v>1178</v>
      </c>
      <c r="D365" s="316" t="s">
        <v>1809</v>
      </c>
      <c r="E365" s="316">
        <v>2023</v>
      </c>
      <c r="F365" s="173" t="s">
        <v>1810</v>
      </c>
      <c r="G365" s="316" t="s">
        <v>1815</v>
      </c>
      <c r="H365" s="343">
        <v>365</v>
      </c>
      <c r="I365" s="343">
        <v>330</v>
      </c>
      <c r="J365" s="343">
        <v>365</v>
      </c>
      <c r="K365" s="343">
        <v>330</v>
      </c>
      <c r="L365" s="361" t="s">
        <v>533</v>
      </c>
      <c r="M365" s="361" t="s">
        <v>533</v>
      </c>
      <c r="N365" s="172"/>
    </row>
    <row r="366" spans="1:14" ht="48" customHeight="1" outlineLevel="1" x14ac:dyDescent="0.2">
      <c r="A366" s="171" t="s">
        <v>593</v>
      </c>
      <c r="B366" s="172" t="s">
        <v>1820</v>
      </c>
      <c r="C366" s="173" t="s">
        <v>1178</v>
      </c>
      <c r="D366" s="316" t="s">
        <v>1811</v>
      </c>
      <c r="E366" s="316">
        <v>2022</v>
      </c>
      <c r="F366" s="173" t="s">
        <v>1804</v>
      </c>
      <c r="G366" s="316" t="s">
        <v>1815</v>
      </c>
      <c r="H366" s="343">
        <v>355</v>
      </c>
      <c r="I366" s="343">
        <v>320</v>
      </c>
      <c r="J366" s="343">
        <v>355</v>
      </c>
      <c r="K366" s="343">
        <v>320</v>
      </c>
      <c r="L366" s="361" t="s">
        <v>533</v>
      </c>
      <c r="M366" s="361" t="s">
        <v>533</v>
      </c>
      <c r="N366" s="172"/>
    </row>
    <row r="367" spans="1:14" ht="48" customHeight="1" outlineLevel="1" x14ac:dyDescent="0.2">
      <c r="A367" s="171" t="s">
        <v>595</v>
      </c>
      <c r="B367" s="172" t="s">
        <v>1821</v>
      </c>
      <c r="C367" s="173" t="s">
        <v>1178</v>
      </c>
      <c r="D367" s="316" t="s">
        <v>1812</v>
      </c>
      <c r="E367" s="316">
        <v>2023</v>
      </c>
      <c r="F367" s="173" t="s">
        <v>1804</v>
      </c>
      <c r="G367" s="316" t="s">
        <v>1815</v>
      </c>
      <c r="H367" s="343">
        <v>355</v>
      </c>
      <c r="I367" s="343">
        <v>320</v>
      </c>
      <c r="J367" s="343">
        <v>355</v>
      </c>
      <c r="K367" s="343">
        <v>320</v>
      </c>
      <c r="L367" s="361" t="s">
        <v>533</v>
      </c>
      <c r="M367" s="361" t="s">
        <v>533</v>
      </c>
      <c r="N367" s="172"/>
    </row>
    <row r="368" spans="1:14" ht="48" customHeight="1" outlineLevel="1" x14ac:dyDescent="0.2">
      <c r="A368" s="171" t="s">
        <v>599</v>
      </c>
      <c r="B368" s="172" t="s">
        <v>1822</v>
      </c>
      <c r="C368" s="173" t="s">
        <v>1178</v>
      </c>
      <c r="D368" s="316" t="s">
        <v>1813</v>
      </c>
      <c r="E368" s="316">
        <v>2023</v>
      </c>
      <c r="F368" s="173" t="s">
        <v>1804</v>
      </c>
      <c r="G368" s="316" t="s">
        <v>1815</v>
      </c>
      <c r="H368" s="343">
        <v>375</v>
      </c>
      <c r="I368" s="343">
        <v>340</v>
      </c>
      <c r="J368" s="343">
        <v>375</v>
      </c>
      <c r="K368" s="343">
        <v>340</v>
      </c>
      <c r="L368" s="361" t="s">
        <v>533</v>
      </c>
      <c r="M368" s="361" t="s">
        <v>533</v>
      </c>
      <c r="N368" s="172"/>
    </row>
    <row r="369" spans="1:20" ht="48" customHeight="1" outlineLevel="1" x14ac:dyDescent="0.2">
      <c r="A369" s="171" t="s">
        <v>602</v>
      </c>
      <c r="B369" s="172" t="s">
        <v>1823</v>
      </c>
      <c r="C369" s="173" t="s">
        <v>1178</v>
      </c>
      <c r="D369" s="316" t="s">
        <v>1803</v>
      </c>
      <c r="E369" s="316">
        <v>2024</v>
      </c>
      <c r="F369" s="173" t="s">
        <v>1804</v>
      </c>
      <c r="G369" s="316" t="s">
        <v>1815</v>
      </c>
      <c r="H369" s="343">
        <v>365</v>
      </c>
      <c r="I369" s="343">
        <v>340</v>
      </c>
      <c r="J369" s="343">
        <v>365</v>
      </c>
      <c r="K369" s="343">
        <v>340</v>
      </c>
      <c r="L369" s="361" t="s">
        <v>533</v>
      </c>
      <c r="M369" s="361" t="s">
        <v>533</v>
      </c>
      <c r="N369" s="172"/>
    </row>
    <row r="370" spans="1:20" ht="48" customHeight="1" outlineLevel="1" x14ac:dyDescent="0.2">
      <c r="A370" s="171" t="s">
        <v>605</v>
      </c>
      <c r="B370" s="172" t="s">
        <v>1824</v>
      </c>
      <c r="C370" s="173" t="s">
        <v>1178</v>
      </c>
      <c r="D370" s="316" t="s">
        <v>1806</v>
      </c>
      <c r="E370" s="316">
        <v>2024</v>
      </c>
      <c r="F370" s="173" t="s">
        <v>1804</v>
      </c>
      <c r="G370" s="316" t="s">
        <v>1815</v>
      </c>
      <c r="H370" s="343">
        <v>375</v>
      </c>
      <c r="I370" s="343">
        <v>340</v>
      </c>
      <c r="J370" s="343">
        <v>375</v>
      </c>
      <c r="K370" s="343">
        <v>340</v>
      </c>
      <c r="L370" s="361" t="s">
        <v>533</v>
      </c>
      <c r="M370" s="361" t="s">
        <v>533</v>
      </c>
      <c r="N370" s="172"/>
    </row>
    <row r="371" spans="1:20" ht="48" customHeight="1" outlineLevel="1" x14ac:dyDescent="0.2">
      <c r="A371" s="171" t="s">
        <v>608</v>
      </c>
      <c r="B371" s="172" t="s">
        <v>1825</v>
      </c>
      <c r="C371" s="173" t="s">
        <v>1178</v>
      </c>
      <c r="D371" s="316" t="s">
        <v>1809</v>
      </c>
      <c r="E371" s="316">
        <v>2024</v>
      </c>
      <c r="F371" s="173" t="s">
        <v>1810</v>
      </c>
      <c r="G371" s="316" t="s">
        <v>1815</v>
      </c>
      <c r="H371" s="343">
        <v>375</v>
      </c>
      <c r="I371" s="343">
        <v>340</v>
      </c>
      <c r="J371" s="343">
        <v>375</v>
      </c>
      <c r="K371" s="343">
        <v>340</v>
      </c>
      <c r="L371" s="361" t="s">
        <v>533</v>
      </c>
      <c r="M371" s="361" t="s">
        <v>533</v>
      </c>
      <c r="N371" s="172"/>
    </row>
    <row r="372" spans="1:20" ht="48" customHeight="1" outlineLevel="1" x14ac:dyDescent="0.2">
      <c r="A372" s="171" t="s">
        <v>611</v>
      </c>
      <c r="B372" s="172" t="s">
        <v>1826</v>
      </c>
      <c r="C372" s="173" t="s">
        <v>1178</v>
      </c>
      <c r="D372" s="316" t="s">
        <v>1811</v>
      </c>
      <c r="E372" s="316">
        <v>2022</v>
      </c>
      <c r="F372" s="173" t="s">
        <v>1804</v>
      </c>
      <c r="G372" s="316" t="s">
        <v>1815</v>
      </c>
      <c r="H372" s="343">
        <v>375</v>
      </c>
      <c r="I372" s="343">
        <v>340</v>
      </c>
      <c r="J372" s="343">
        <v>375</v>
      </c>
      <c r="K372" s="343">
        <v>340</v>
      </c>
      <c r="L372" s="361" t="s">
        <v>533</v>
      </c>
      <c r="M372" s="361" t="s">
        <v>533</v>
      </c>
      <c r="N372" s="172"/>
    </row>
    <row r="373" spans="1:20" ht="48" customHeight="1" outlineLevel="1" x14ac:dyDescent="0.2">
      <c r="A373" s="171" t="s">
        <v>613</v>
      </c>
      <c r="B373" s="172" t="s">
        <v>1827</v>
      </c>
      <c r="C373" s="173" t="s">
        <v>1178</v>
      </c>
      <c r="D373" s="316" t="s">
        <v>1812</v>
      </c>
      <c r="E373" s="316">
        <v>2024</v>
      </c>
      <c r="F373" s="173" t="s">
        <v>1804</v>
      </c>
      <c r="G373" s="316" t="s">
        <v>1815</v>
      </c>
      <c r="H373" s="343">
        <v>375</v>
      </c>
      <c r="I373" s="343">
        <v>340</v>
      </c>
      <c r="J373" s="343">
        <v>375</v>
      </c>
      <c r="K373" s="343">
        <v>340</v>
      </c>
      <c r="L373" s="361" t="s">
        <v>533</v>
      </c>
      <c r="M373" s="361" t="s">
        <v>533</v>
      </c>
      <c r="N373" s="172"/>
    </row>
    <row r="374" spans="1:20" ht="48" customHeight="1" outlineLevel="1" x14ac:dyDescent="0.2">
      <c r="A374" s="171" t="s">
        <v>617</v>
      </c>
      <c r="B374" s="172" t="s">
        <v>1828</v>
      </c>
      <c r="C374" s="173" t="s">
        <v>1178</v>
      </c>
      <c r="D374" s="316" t="s">
        <v>1813</v>
      </c>
      <c r="E374" s="316">
        <v>2024</v>
      </c>
      <c r="F374" s="173" t="s">
        <v>1804</v>
      </c>
      <c r="G374" s="316" t="s">
        <v>1815</v>
      </c>
      <c r="H374" s="343">
        <v>330</v>
      </c>
      <c r="I374" s="343">
        <v>300</v>
      </c>
      <c r="J374" s="343">
        <v>330</v>
      </c>
      <c r="K374" s="343">
        <v>300</v>
      </c>
      <c r="L374" s="361" t="s">
        <v>533</v>
      </c>
      <c r="M374" s="361" t="s">
        <v>533</v>
      </c>
      <c r="N374" s="172"/>
    </row>
    <row r="375" spans="1:20" ht="48" customHeight="1" outlineLevel="1" x14ac:dyDescent="0.2">
      <c r="A375" s="171" t="s">
        <v>620</v>
      </c>
      <c r="B375" s="172" t="s">
        <v>1829</v>
      </c>
      <c r="C375" s="173" t="s">
        <v>1178</v>
      </c>
      <c r="D375" s="316" t="s">
        <v>1803</v>
      </c>
      <c r="E375" s="316">
        <v>2025</v>
      </c>
      <c r="F375" s="173" t="s">
        <v>1804</v>
      </c>
      <c r="G375" s="316" t="s">
        <v>1815</v>
      </c>
      <c r="H375" s="343">
        <v>990</v>
      </c>
      <c r="I375" s="343">
        <v>900</v>
      </c>
      <c r="J375" s="343">
        <v>990</v>
      </c>
      <c r="K375" s="343">
        <v>900</v>
      </c>
      <c r="L375" s="361" t="s">
        <v>533</v>
      </c>
      <c r="M375" s="361" t="s">
        <v>533</v>
      </c>
      <c r="N375" s="172"/>
    </row>
    <row r="376" spans="1:20" ht="48" customHeight="1" outlineLevel="1" x14ac:dyDescent="0.2">
      <c r="A376" s="171" t="s">
        <v>623</v>
      </c>
      <c r="B376" s="172" t="s">
        <v>1830</v>
      </c>
      <c r="C376" s="173" t="s">
        <v>1178</v>
      </c>
      <c r="D376" s="316" t="s">
        <v>1806</v>
      </c>
      <c r="E376" s="316">
        <v>2025</v>
      </c>
      <c r="F376" s="173" t="s">
        <v>1804</v>
      </c>
      <c r="G376" s="316" t="s">
        <v>1818</v>
      </c>
      <c r="H376" s="343">
        <v>550</v>
      </c>
      <c r="I376" s="343">
        <v>500</v>
      </c>
      <c r="J376" s="343">
        <v>550</v>
      </c>
      <c r="K376" s="343">
        <v>500</v>
      </c>
      <c r="L376" s="361" t="s">
        <v>533</v>
      </c>
      <c r="M376" s="361" t="s">
        <v>533</v>
      </c>
      <c r="N376" s="172"/>
    </row>
    <row r="377" spans="1:20" ht="48" customHeight="1" outlineLevel="1" x14ac:dyDescent="0.2">
      <c r="A377" s="171" t="s">
        <v>626</v>
      </c>
      <c r="B377" s="172" t="s">
        <v>1831</v>
      </c>
      <c r="C377" s="173" t="s">
        <v>1178</v>
      </c>
      <c r="D377" s="316" t="s">
        <v>1809</v>
      </c>
      <c r="E377" s="316">
        <v>2025</v>
      </c>
      <c r="F377" s="173" t="s">
        <v>1810</v>
      </c>
      <c r="G377" s="316" t="s">
        <v>1815</v>
      </c>
      <c r="H377" s="343">
        <v>661</v>
      </c>
      <c r="I377" s="343">
        <v>601</v>
      </c>
      <c r="J377" s="343">
        <v>661</v>
      </c>
      <c r="K377" s="343">
        <v>601</v>
      </c>
      <c r="L377" s="361" t="s">
        <v>533</v>
      </c>
      <c r="M377" s="361" t="s">
        <v>533</v>
      </c>
      <c r="N377" s="172"/>
    </row>
    <row r="378" spans="1:20" ht="48" customHeight="1" outlineLevel="1" x14ac:dyDescent="0.2">
      <c r="A378" s="171" t="s">
        <v>629</v>
      </c>
      <c r="B378" s="172" t="s">
        <v>1832</v>
      </c>
      <c r="C378" s="173" t="s">
        <v>1178</v>
      </c>
      <c r="D378" s="316" t="s">
        <v>1811</v>
      </c>
      <c r="E378" s="316">
        <v>2022</v>
      </c>
      <c r="F378" s="173" t="s">
        <v>1804</v>
      </c>
      <c r="G378" s="316" t="s">
        <v>1815</v>
      </c>
      <c r="H378" s="343">
        <v>660</v>
      </c>
      <c r="I378" s="343">
        <v>600</v>
      </c>
      <c r="J378" s="343">
        <v>660</v>
      </c>
      <c r="K378" s="343">
        <v>600</v>
      </c>
      <c r="L378" s="361" t="s">
        <v>533</v>
      </c>
      <c r="M378" s="361" t="s">
        <v>533</v>
      </c>
      <c r="N378" s="172"/>
    </row>
    <row r="379" spans="1:20" ht="48" customHeight="1" outlineLevel="1" x14ac:dyDescent="0.2">
      <c r="A379" s="171" t="s">
        <v>632</v>
      </c>
      <c r="B379" s="172" t="s">
        <v>1833</v>
      </c>
      <c r="C379" s="173" t="s">
        <v>1178</v>
      </c>
      <c r="D379" s="316" t="s">
        <v>1812</v>
      </c>
      <c r="E379" s="316">
        <v>2025</v>
      </c>
      <c r="F379" s="173" t="s">
        <v>1804</v>
      </c>
      <c r="G379" s="316" t="s">
        <v>1815</v>
      </c>
      <c r="H379" s="343">
        <v>330</v>
      </c>
      <c r="I379" s="343">
        <v>300</v>
      </c>
      <c r="J379" s="343">
        <v>330</v>
      </c>
      <c r="K379" s="343">
        <v>300</v>
      </c>
      <c r="L379" s="361" t="s">
        <v>533</v>
      </c>
      <c r="M379" s="361" t="s">
        <v>533</v>
      </c>
      <c r="N379" s="172"/>
    </row>
    <row r="380" spans="1:20" ht="48" customHeight="1" outlineLevel="1" x14ac:dyDescent="0.2">
      <c r="A380" s="171" t="s">
        <v>634</v>
      </c>
      <c r="B380" s="172" t="s">
        <v>1834</v>
      </c>
      <c r="C380" s="173" t="s">
        <v>1178</v>
      </c>
      <c r="D380" s="316" t="s">
        <v>1813</v>
      </c>
      <c r="E380" s="316">
        <v>2025</v>
      </c>
      <c r="F380" s="173" t="s">
        <v>1804</v>
      </c>
      <c r="G380" s="316" t="s">
        <v>1815</v>
      </c>
      <c r="H380" s="343">
        <v>660</v>
      </c>
      <c r="I380" s="343">
        <v>600</v>
      </c>
      <c r="J380" s="343">
        <v>660</v>
      </c>
      <c r="K380" s="343">
        <v>600</v>
      </c>
      <c r="L380" s="361" t="s">
        <v>533</v>
      </c>
      <c r="M380" s="361" t="s">
        <v>533</v>
      </c>
      <c r="N380" s="172"/>
    </row>
    <row r="381" spans="1:20" ht="48" customHeight="1" outlineLevel="1" x14ac:dyDescent="0.2">
      <c r="A381" s="171" t="s">
        <v>638</v>
      </c>
      <c r="B381" s="172" t="s">
        <v>351</v>
      </c>
      <c r="C381" s="173" t="s">
        <v>1178</v>
      </c>
      <c r="D381" s="316" t="s">
        <v>1836</v>
      </c>
      <c r="E381" s="316">
        <v>2022</v>
      </c>
      <c r="F381" s="173" t="s">
        <v>1837</v>
      </c>
      <c r="G381" s="316" t="s">
        <v>1838</v>
      </c>
      <c r="H381" s="343">
        <v>200</v>
      </c>
      <c r="I381" s="343">
        <v>100</v>
      </c>
      <c r="J381" s="343">
        <v>200</v>
      </c>
      <c r="K381" s="343">
        <v>100</v>
      </c>
      <c r="L381" s="361" t="s">
        <v>533</v>
      </c>
      <c r="M381" s="361" t="s">
        <v>533</v>
      </c>
      <c r="N381" s="172"/>
    </row>
    <row r="382" spans="1:20" ht="48" customHeight="1" outlineLevel="1" x14ac:dyDescent="0.2">
      <c r="A382" s="171" t="s">
        <v>640</v>
      </c>
      <c r="B382" s="172" t="s">
        <v>352</v>
      </c>
      <c r="C382" s="173" t="s">
        <v>1178</v>
      </c>
      <c r="D382" s="316" t="s">
        <v>1839</v>
      </c>
      <c r="E382" s="316">
        <v>2022</v>
      </c>
      <c r="F382" s="173" t="s">
        <v>1837</v>
      </c>
      <c r="G382" s="316" t="s">
        <v>1838</v>
      </c>
      <c r="H382" s="343">
        <v>200</v>
      </c>
      <c r="I382" s="343">
        <v>100</v>
      </c>
      <c r="J382" s="343">
        <v>200</v>
      </c>
      <c r="K382" s="343">
        <v>100</v>
      </c>
      <c r="L382" s="361" t="s">
        <v>533</v>
      </c>
      <c r="M382" s="361" t="s">
        <v>533</v>
      </c>
      <c r="N382" s="172"/>
    </row>
    <row r="383" spans="1:20" s="328" customFormat="1" ht="48" customHeight="1" outlineLevel="1" x14ac:dyDescent="0.2">
      <c r="A383" s="171" t="s">
        <v>642</v>
      </c>
      <c r="B383" s="172" t="s">
        <v>3121</v>
      </c>
      <c r="C383" s="173" t="s">
        <v>1178</v>
      </c>
      <c r="D383" s="316" t="s">
        <v>1836</v>
      </c>
      <c r="E383" s="316">
        <v>2022</v>
      </c>
      <c r="F383" s="173" t="s">
        <v>1840</v>
      </c>
      <c r="G383" s="316" t="s">
        <v>3122</v>
      </c>
      <c r="H383" s="343">
        <v>1045.2570000000001</v>
      </c>
      <c r="I383" s="343">
        <v>950.25699999999995</v>
      </c>
      <c r="J383" s="343">
        <v>1045.2570000000001</v>
      </c>
      <c r="K383" s="343">
        <v>950.25699999999995</v>
      </c>
      <c r="L383" s="361" t="s">
        <v>533</v>
      </c>
      <c r="M383" s="361">
        <v>0</v>
      </c>
      <c r="N383" s="185"/>
      <c r="Q383" s="289"/>
      <c r="R383" s="289"/>
      <c r="S383" s="289"/>
      <c r="T383" s="289"/>
    </row>
    <row r="384" spans="1:20" ht="48" customHeight="1" outlineLevel="1" x14ac:dyDescent="0.2">
      <c r="A384" s="171" t="s">
        <v>644</v>
      </c>
      <c r="B384" s="172" t="s">
        <v>1841</v>
      </c>
      <c r="C384" s="173" t="s">
        <v>1178</v>
      </c>
      <c r="D384" s="316" t="s">
        <v>1835</v>
      </c>
      <c r="E384" s="316" t="s">
        <v>1068</v>
      </c>
      <c r="F384" s="173" t="s">
        <v>1842</v>
      </c>
      <c r="G384" s="316" t="s">
        <v>1843</v>
      </c>
      <c r="H384" s="343">
        <v>3000</v>
      </c>
      <c r="I384" s="343">
        <v>2800</v>
      </c>
      <c r="J384" s="343">
        <v>3000</v>
      </c>
      <c r="K384" s="343">
        <v>2800</v>
      </c>
      <c r="L384" s="361" t="s">
        <v>533</v>
      </c>
      <c r="M384" s="361">
        <v>0</v>
      </c>
      <c r="N384" s="172"/>
    </row>
    <row r="385" spans="1:14" ht="48" customHeight="1" outlineLevel="1" x14ac:dyDescent="0.2">
      <c r="A385" s="171" t="s">
        <v>648</v>
      </c>
      <c r="B385" s="172" t="s">
        <v>1844</v>
      </c>
      <c r="C385" s="173" t="s">
        <v>1178</v>
      </c>
      <c r="D385" s="316" t="s">
        <v>1845</v>
      </c>
      <c r="E385" s="316" t="s">
        <v>1068</v>
      </c>
      <c r="F385" s="173" t="s">
        <v>1837</v>
      </c>
      <c r="G385" s="316" t="s">
        <v>1838</v>
      </c>
      <c r="H385" s="343">
        <v>200</v>
      </c>
      <c r="I385" s="343">
        <v>100</v>
      </c>
      <c r="J385" s="343">
        <v>200</v>
      </c>
      <c r="K385" s="343">
        <v>100</v>
      </c>
      <c r="L385" s="361" t="s">
        <v>533</v>
      </c>
      <c r="M385" s="361" t="s">
        <v>533</v>
      </c>
      <c r="N385" s="172"/>
    </row>
    <row r="386" spans="1:14" ht="48" customHeight="1" outlineLevel="1" x14ac:dyDescent="0.2">
      <c r="A386" s="171" t="s">
        <v>650</v>
      </c>
      <c r="B386" s="172" t="s">
        <v>1846</v>
      </c>
      <c r="C386" s="173" t="s">
        <v>1178</v>
      </c>
      <c r="D386" s="316" t="s">
        <v>1835</v>
      </c>
      <c r="E386" s="316" t="s">
        <v>1068</v>
      </c>
      <c r="F386" s="173" t="s">
        <v>1847</v>
      </c>
      <c r="G386" s="316" t="s">
        <v>1848</v>
      </c>
      <c r="H386" s="343">
        <v>709</v>
      </c>
      <c r="I386" s="343">
        <v>766</v>
      </c>
      <c r="J386" s="343">
        <v>709</v>
      </c>
      <c r="K386" s="343">
        <v>766</v>
      </c>
      <c r="L386" s="361" t="s">
        <v>533</v>
      </c>
      <c r="M386" s="361">
        <v>0</v>
      </c>
      <c r="N386" s="172"/>
    </row>
    <row r="387" spans="1:14" ht="48" customHeight="1" outlineLevel="1" x14ac:dyDescent="0.2">
      <c r="A387" s="171" t="s">
        <v>653</v>
      </c>
      <c r="B387" s="172" t="s">
        <v>1849</v>
      </c>
      <c r="C387" s="173" t="s">
        <v>1178</v>
      </c>
      <c r="D387" s="316" t="s">
        <v>1835</v>
      </c>
      <c r="E387" s="316" t="s">
        <v>784</v>
      </c>
      <c r="F387" s="173" t="s">
        <v>1847</v>
      </c>
      <c r="G387" s="316" t="s">
        <v>1850</v>
      </c>
      <c r="H387" s="343">
        <v>1287</v>
      </c>
      <c r="I387" s="343">
        <v>1170</v>
      </c>
      <c r="J387" s="343">
        <v>1287</v>
      </c>
      <c r="K387" s="343">
        <v>1170</v>
      </c>
      <c r="L387" s="361" t="s">
        <v>533</v>
      </c>
      <c r="M387" s="361" t="s">
        <v>533</v>
      </c>
      <c r="N387" s="172"/>
    </row>
    <row r="388" spans="1:14" ht="48" customHeight="1" outlineLevel="1" x14ac:dyDescent="0.2">
      <c r="A388" s="171" t="s">
        <v>656</v>
      </c>
      <c r="B388" s="172" t="s">
        <v>1851</v>
      </c>
      <c r="C388" s="173" t="s">
        <v>1178</v>
      </c>
      <c r="D388" s="316" t="s">
        <v>1835</v>
      </c>
      <c r="E388" s="316" t="s">
        <v>784</v>
      </c>
      <c r="F388" s="173" t="s">
        <v>1847</v>
      </c>
      <c r="G388" s="316" t="s">
        <v>1852</v>
      </c>
      <c r="H388" s="343">
        <v>1470</v>
      </c>
      <c r="I388" s="343">
        <v>1330</v>
      </c>
      <c r="J388" s="343">
        <v>1470</v>
      </c>
      <c r="K388" s="343">
        <v>1330</v>
      </c>
      <c r="L388" s="361" t="s">
        <v>533</v>
      </c>
      <c r="M388" s="361" t="s">
        <v>533</v>
      </c>
      <c r="N388" s="172"/>
    </row>
    <row r="389" spans="1:14" ht="48" customHeight="1" outlineLevel="1" x14ac:dyDescent="0.2">
      <c r="A389" s="171" t="s">
        <v>659</v>
      </c>
      <c r="B389" s="172" t="s">
        <v>1853</v>
      </c>
      <c r="C389" s="173" t="s">
        <v>1178</v>
      </c>
      <c r="D389" s="316" t="s">
        <v>1835</v>
      </c>
      <c r="E389" s="316" t="s">
        <v>784</v>
      </c>
      <c r="F389" s="173" t="s">
        <v>1847</v>
      </c>
      <c r="G389" s="316" t="s">
        <v>1850</v>
      </c>
      <c r="H389" s="343">
        <v>1196.8279</v>
      </c>
      <c r="I389" s="343">
        <v>1066.8279</v>
      </c>
      <c r="J389" s="343">
        <v>1196.8279</v>
      </c>
      <c r="K389" s="343">
        <v>1066.8279</v>
      </c>
      <c r="L389" s="361" t="s">
        <v>533</v>
      </c>
      <c r="M389" s="361" t="s">
        <v>533</v>
      </c>
      <c r="N389" s="172"/>
    </row>
    <row r="390" spans="1:14" ht="48" customHeight="1" outlineLevel="1" x14ac:dyDescent="0.2">
      <c r="A390" s="171" t="s">
        <v>661</v>
      </c>
      <c r="B390" s="172" t="s">
        <v>353</v>
      </c>
      <c r="C390" s="173" t="s">
        <v>1178</v>
      </c>
      <c r="D390" s="316" t="s">
        <v>1854</v>
      </c>
      <c r="E390" s="316">
        <v>2022</v>
      </c>
      <c r="F390" s="173" t="s">
        <v>1847</v>
      </c>
      <c r="G390" s="316" t="s">
        <v>1855</v>
      </c>
      <c r="H390" s="343">
        <v>877.63599999999997</v>
      </c>
      <c r="I390" s="343">
        <v>798.63599999999997</v>
      </c>
      <c r="J390" s="343">
        <v>877.63599999999997</v>
      </c>
      <c r="K390" s="343">
        <v>798.63599999999997</v>
      </c>
      <c r="L390" s="361" t="s">
        <v>533</v>
      </c>
      <c r="M390" s="361" t="s">
        <v>533</v>
      </c>
      <c r="N390" s="172"/>
    </row>
    <row r="391" spans="1:14" ht="48" customHeight="1" outlineLevel="1" x14ac:dyDescent="0.2">
      <c r="A391" s="171" t="s">
        <v>664</v>
      </c>
      <c r="B391" s="172" t="s">
        <v>354</v>
      </c>
      <c r="C391" s="173" t="s">
        <v>1178</v>
      </c>
      <c r="D391" s="316" t="s">
        <v>1856</v>
      </c>
      <c r="E391" s="316">
        <v>2022</v>
      </c>
      <c r="F391" s="173" t="s">
        <v>1847</v>
      </c>
      <c r="G391" s="316" t="s">
        <v>1857</v>
      </c>
      <c r="H391" s="343">
        <v>1045</v>
      </c>
      <c r="I391" s="343">
        <v>950</v>
      </c>
      <c r="J391" s="343">
        <v>1045</v>
      </c>
      <c r="K391" s="343">
        <v>950</v>
      </c>
      <c r="L391" s="361" t="s">
        <v>533</v>
      </c>
      <c r="M391" s="361" t="s">
        <v>533</v>
      </c>
      <c r="N391" s="172"/>
    </row>
    <row r="392" spans="1:14" ht="48" customHeight="1" outlineLevel="1" x14ac:dyDescent="0.2">
      <c r="A392" s="171" t="s">
        <v>667</v>
      </c>
      <c r="B392" s="172" t="s">
        <v>355</v>
      </c>
      <c r="C392" s="173" t="s">
        <v>1178</v>
      </c>
      <c r="D392" s="316" t="s">
        <v>1858</v>
      </c>
      <c r="E392" s="316">
        <v>2022</v>
      </c>
      <c r="F392" s="173" t="s">
        <v>1847</v>
      </c>
      <c r="G392" s="316" t="s">
        <v>1859</v>
      </c>
      <c r="H392" s="343">
        <v>1100</v>
      </c>
      <c r="I392" s="343">
        <v>1000</v>
      </c>
      <c r="J392" s="343">
        <v>1100</v>
      </c>
      <c r="K392" s="343">
        <v>1000</v>
      </c>
      <c r="L392" s="361" t="s">
        <v>533</v>
      </c>
      <c r="M392" s="361" t="s">
        <v>533</v>
      </c>
      <c r="N392" s="172"/>
    </row>
    <row r="393" spans="1:14" ht="48" customHeight="1" outlineLevel="1" x14ac:dyDescent="0.2">
      <c r="A393" s="171" t="s">
        <v>670</v>
      </c>
      <c r="B393" s="172" t="s">
        <v>356</v>
      </c>
      <c r="C393" s="173" t="s">
        <v>1178</v>
      </c>
      <c r="D393" s="316" t="s">
        <v>1860</v>
      </c>
      <c r="E393" s="316">
        <v>2022</v>
      </c>
      <c r="F393" s="173" t="s">
        <v>1847</v>
      </c>
      <c r="G393" s="316" t="s">
        <v>1861</v>
      </c>
      <c r="H393" s="343">
        <v>1150</v>
      </c>
      <c r="I393" s="343">
        <v>1000</v>
      </c>
      <c r="J393" s="343">
        <v>1150</v>
      </c>
      <c r="K393" s="343">
        <v>1000</v>
      </c>
      <c r="L393" s="361" t="s">
        <v>533</v>
      </c>
      <c r="M393" s="361" t="s">
        <v>533</v>
      </c>
      <c r="N393" s="172"/>
    </row>
    <row r="394" spans="1:14" ht="48" customHeight="1" outlineLevel="1" x14ac:dyDescent="0.2">
      <c r="A394" s="171" t="s">
        <v>673</v>
      </c>
      <c r="B394" s="172" t="s">
        <v>357</v>
      </c>
      <c r="C394" s="173" t="s">
        <v>1178</v>
      </c>
      <c r="D394" s="316" t="s">
        <v>1862</v>
      </c>
      <c r="E394" s="316">
        <v>2022</v>
      </c>
      <c r="F394" s="173" t="s">
        <v>1863</v>
      </c>
      <c r="G394" s="316" t="s">
        <v>1864</v>
      </c>
      <c r="H394" s="343">
        <v>440</v>
      </c>
      <c r="I394" s="343">
        <v>400</v>
      </c>
      <c r="J394" s="343">
        <v>440</v>
      </c>
      <c r="K394" s="343">
        <v>400</v>
      </c>
      <c r="L394" s="361" t="s">
        <v>533</v>
      </c>
      <c r="M394" s="361">
        <v>0</v>
      </c>
      <c r="N394" s="172"/>
    </row>
    <row r="395" spans="1:14" ht="48" customHeight="1" outlineLevel="1" x14ac:dyDescent="0.2">
      <c r="A395" s="171" t="s">
        <v>675</v>
      </c>
      <c r="B395" s="172" t="s">
        <v>1865</v>
      </c>
      <c r="C395" s="173" t="s">
        <v>1178</v>
      </c>
      <c r="D395" s="316" t="s">
        <v>1866</v>
      </c>
      <c r="E395" s="316" t="s">
        <v>784</v>
      </c>
      <c r="F395" s="173" t="s">
        <v>1847</v>
      </c>
      <c r="G395" s="316" t="s">
        <v>1859</v>
      </c>
      <c r="H395" s="343">
        <v>550</v>
      </c>
      <c r="I395" s="343">
        <v>500</v>
      </c>
      <c r="J395" s="343">
        <v>550</v>
      </c>
      <c r="K395" s="343">
        <v>500</v>
      </c>
      <c r="L395" s="361" t="s">
        <v>533</v>
      </c>
      <c r="M395" s="361" t="s">
        <v>533</v>
      </c>
      <c r="N395" s="172"/>
    </row>
    <row r="396" spans="1:14" ht="48" customHeight="1" outlineLevel="1" x14ac:dyDescent="0.2">
      <c r="A396" s="171" t="s">
        <v>678</v>
      </c>
      <c r="B396" s="172" t="s">
        <v>1867</v>
      </c>
      <c r="C396" s="173" t="s">
        <v>1178</v>
      </c>
      <c r="D396" s="316" t="s">
        <v>1856</v>
      </c>
      <c r="E396" s="316" t="s">
        <v>784</v>
      </c>
      <c r="F396" s="173" t="s">
        <v>1847</v>
      </c>
      <c r="G396" s="316" t="s">
        <v>1857</v>
      </c>
      <c r="H396" s="343">
        <v>1045</v>
      </c>
      <c r="I396" s="343">
        <v>950</v>
      </c>
      <c r="J396" s="343">
        <v>1045</v>
      </c>
      <c r="K396" s="343">
        <v>950</v>
      </c>
      <c r="L396" s="361" t="s">
        <v>533</v>
      </c>
      <c r="M396" s="361" t="s">
        <v>533</v>
      </c>
      <c r="N396" s="172"/>
    </row>
    <row r="397" spans="1:14" ht="48" customHeight="1" outlineLevel="1" x14ac:dyDescent="0.2">
      <c r="A397" s="171" t="s">
        <v>680</v>
      </c>
      <c r="B397" s="172" t="s">
        <v>358</v>
      </c>
      <c r="C397" s="173" t="s">
        <v>1178</v>
      </c>
      <c r="D397" s="316" t="s">
        <v>1868</v>
      </c>
      <c r="E397" s="316">
        <v>2022</v>
      </c>
      <c r="F397" s="173" t="s">
        <v>1869</v>
      </c>
      <c r="G397" s="316" t="s">
        <v>1870</v>
      </c>
      <c r="H397" s="343">
        <v>281.875</v>
      </c>
      <c r="I397" s="343">
        <v>251.875</v>
      </c>
      <c r="J397" s="343">
        <v>281.875</v>
      </c>
      <c r="K397" s="343">
        <v>251.875</v>
      </c>
      <c r="L397" s="361" t="s">
        <v>533</v>
      </c>
      <c r="M397" s="361" t="s">
        <v>533</v>
      </c>
      <c r="N397" s="172"/>
    </row>
    <row r="398" spans="1:14" ht="48" customHeight="1" outlineLevel="1" x14ac:dyDescent="0.2">
      <c r="A398" s="171" t="s">
        <v>683</v>
      </c>
      <c r="B398" s="172" t="s">
        <v>359</v>
      </c>
      <c r="C398" s="173" t="s">
        <v>1178</v>
      </c>
      <c r="D398" s="316" t="s">
        <v>1871</v>
      </c>
      <c r="E398" s="316">
        <v>2022</v>
      </c>
      <c r="F398" s="173" t="s">
        <v>1872</v>
      </c>
      <c r="G398" s="316" t="s">
        <v>1873</v>
      </c>
      <c r="H398" s="343">
        <v>282</v>
      </c>
      <c r="I398" s="343">
        <v>252</v>
      </c>
      <c r="J398" s="343">
        <v>282</v>
      </c>
      <c r="K398" s="343">
        <v>252</v>
      </c>
      <c r="L398" s="361" t="s">
        <v>533</v>
      </c>
      <c r="M398" s="361" t="s">
        <v>533</v>
      </c>
      <c r="N398" s="172"/>
    </row>
    <row r="399" spans="1:14" ht="48" customHeight="1" outlineLevel="1" x14ac:dyDescent="0.2">
      <c r="A399" s="171" t="s">
        <v>686</v>
      </c>
      <c r="B399" s="172" t="s">
        <v>1874</v>
      </c>
      <c r="C399" s="173" t="s">
        <v>1178</v>
      </c>
      <c r="D399" s="316" t="s">
        <v>1868</v>
      </c>
      <c r="E399" s="316" t="s">
        <v>784</v>
      </c>
      <c r="F399" s="173" t="s">
        <v>1875</v>
      </c>
      <c r="G399" s="316" t="s">
        <v>1876</v>
      </c>
      <c r="H399" s="343">
        <v>360.44299999999998</v>
      </c>
      <c r="I399" s="343">
        <v>335.44299999999998</v>
      </c>
      <c r="J399" s="343">
        <v>360.44299999999998</v>
      </c>
      <c r="K399" s="343">
        <v>335.44299999999998</v>
      </c>
      <c r="L399" s="361" t="s">
        <v>533</v>
      </c>
      <c r="M399" s="361" t="s">
        <v>533</v>
      </c>
      <c r="N399" s="172"/>
    </row>
    <row r="400" spans="1:14" ht="33" customHeight="1" outlineLevel="1" x14ac:dyDescent="0.2">
      <c r="A400" s="171" t="s">
        <v>689</v>
      </c>
      <c r="B400" s="172" t="s">
        <v>1877</v>
      </c>
      <c r="C400" s="173" t="s">
        <v>1178</v>
      </c>
      <c r="D400" s="316" t="s">
        <v>1868</v>
      </c>
      <c r="E400" s="316" t="s">
        <v>784</v>
      </c>
      <c r="F400" s="173" t="s">
        <v>1878</v>
      </c>
      <c r="G400" s="316" t="s">
        <v>1879</v>
      </c>
      <c r="H400" s="343">
        <v>345</v>
      </c>
      <c r="I400" s="343">
        <v>320</v>
      </c>
      <c r="J400" s="343">
        <v>345</v>
      </c>
      <c r="K400" s="343">
        <v>320</v>
      </c>
      <c r="L400" s="361" t="s">
        <v>533</v>
      </c>
      <c r="M400" s="361">
        <v>0</v>
      </c>
      <c r="N400" s="172"/>
    </row>
    <row r="401" spans="1:14" ht="31.5" customHeight="1" outlineLevel="1" x14ac:dyDescent="0.2">
      <c r="A401" s="171" t="s">
        <v>692</v>
      </c>
      <c r="B401" s="172" t="s">
        <v>1880</v>
      </c>
      <c r="C401" s="173" t="s">
        <v>1178</v>
      </c>
      <c r="D401" s="316" t="s">
        <v>1868</v>
      </c>
      <c r="E401" s="316" t="s">
        <v>784</v>
      </c>
      <c r="F401" s="173" t="s">
        <v>1881</v>
      </c>
      <c r="G401" s="316" t="s">
        <v>1882</v>
      </c>
      <c r="H401" s="343">
        <v>365</v>
      </c>
      <c r="I401" s="343">
        <v>340</v>
      </c>
      <c r="J401" s="343">
        <v>365</v>
      </c>
      <c r="K401" s="343">
        <v>340</v>
      </c>
      <c r="L401" s="361" t="s">
        <v>533</v>
      </c>
      <c r="M401" s="361">
        <v>0</v>
      </c>
      <c r="N401" s="172"/>
    </row>
    <row r="402" spans="1:14" ht="31.5" customHeight="1" outlineLevel="1" x14ac:dyDescent="0.2">
      <c r="A402" s="171" t="s">
        <v>695</v>
      </c>
      <c r="B402" s="172" t="s">
        <v>1883</v>
      </c>
      <c r="C402" s="173" t="s">
        <v>1178</v>
      </c>
      <c r="D402" s="316" t="s">
        <v>1868</v>
      </c>
      <c r="E402" s="316" t="s">
        <v>784</v>
      </c>
      <c r="F402" s="173" t="s">
        <v>1884</v>
      </c>
      <c r="G402" s="316" t="s">
        <v>1885</v>
      </c>
      <c r="H402" s="343">
        <v>365</v>
      </c>
      <c r="I402" s="343">
        <v>340</v>
      </c>
      <c r="J402" s="343">
        <v>365</v>
      </c>
      <c r="K402" s="343">
        <v>340</v>
      </c>
      <c r="L402" s="361" t="s">
        <v>533</v>
      </c>
      <c r="M402" s="361">
        <v>0</v>
      </c>
      <c r="N402" s="172"/>
    </row>
    <row r="403" spans="1:14" ht="31.5" customHeight="1" outlineLevel="1" x14ac:dyDescent="0.2">
      <c r="A403" s="171" t="s">
        <v>698</v>
      </c>
      <c r="B403" s="172" t="s">
        <v>1886</v>
      </c>
      <c r="C403" s="173" t="s">
        <v>1178</v>
      </c>
      <c r="D403" s="316" t="s">
        <v>1871</v>
      </c>
      <c r="E403" s="316" t="s">
        <v>784</v>
      </c>
      <c r="F403" s="173" t="s">
        <v>1887</v>
      </c>
      <c r="G403" s="316" t="s">
        <v>1888</v>
      </c>
      <c r="H403" s="343">
        <v>345</v>
      </c>
      <c r="I403" s="343">
        <v>320</v>
      </c>
      <c r="J403" s="343">
        <v>345</v>
      </c>
      <c r="K403" s="343">
        <v>320</v>
      </c>
      <c r="L403" s="361" t="s">
        <v>533</v>
      </c>
      <c r="M403" s="361">
        <v>0</v>
      </c>
      <c r="N403" s="172"/>
    </row>
    <row r="404" spans="1:14" ht="31.5" customHeight="1" outlineLevel="1" x14ac:dyDescent="0.2">
      <c r="A404" s="171" t="s">
        <v>700</v>
      </c>
      <c r="B404" s="172" t="s">
        <v>1889</v>
      </c>
      <c r="C404" s="173" t="s">
        <v>1178</v>
      </c>
      <c r="D404" s="316" t="s">
        <v>1871</v>
      </c>
      <c r="E404" s="316" t="s">
        <v>784</v>
      </c>
      <c r="F404" s="173" t="s">
        <v>1887</v>
      </c>
      <c r="G404" s="316" t="s">
        <v>1890</v>
      </c>
      <c r="H404" s="343">
        <v>345</v>
      </c>
      <c r="I404" s="343">
        <v>320</v>
      </c>
      <c r="J404" s="343">
        <v>345</v>
      </c>
      <c r="K404" s="343">
        <v>320</v>
      </c>
      <c r="L404" s="361" t="s">
        <v>533</v>
      </c>
      <c r="M404" s="361">
        <v>0</v>
      </c>
      <c r="N404" s="172"/>
    </row>
    <row r="405" spans="1:14" ht="31.5" customHeight="1" outlineLevel="1" x14ac:dyDescent="0.2">
      <c r="A405" s="171" t="s">
        <v>703</v>
      </c>
      <c r="B405" s="172" t="s">
        <v>1891</v>
      </c>
      <c r="C405" s="173" t="s">
        <v>1178</v>
      </c>
      <c r="D405" s="316" t="s">
        <v>1871</v>
      </c>
      <c r="E405" s="316" t="s">
        <v>784</v>
      </c>
      <c r="F405" s="173" t="s">
        <v>1881</v>
      </c>
      <c r="G405" s="316" t="s">
        <v>1882</v>
      </c>
      <c r="H405" s="343">
        <v>345</v>
      </c>
      <c r="I405" s="343">
        <v>320</v>
      </c>
      <c r="J405" s="343">
        <v>345</v>
      </c>
      <c r="K405" s="343">
        <v>320</v>
      </c>
      <c r="L405" s="361" t="s">
        <v>533</v>
      </c>
      <c r="M405" s="361">
        <v>0</v>
      </c>
      <c r="N405" s="172"/>
    </row>
    <row r="406" spans="1:14" ht="31.5" customHeight="1" outlineLevel="1" x14ac:dyDescent="0.2">
      <c r="A406" s="171" t="s">
        <v>706</v>
      </c>
      <c r="B406" s="172" t="s">
        <v>1892</v>
      </c>
      <c r="C406" s="173" t="s">
        <v>1178</v>
      </c>
      <c r="D406" s="316" t="s">
        <v>1893</v>
      </c>
      <c r="E406" s="316">
        <v>2022</v>
      </c>
      <c r="F406" s="173" t="s">
        <v>1894</v>
      </c>
      <c r="G406" s="316" t="s">
        <v>1895</v>
      </c>
      <c r="H406" s="343">
        <v>281.93700000000001</v>
      </c>
      <c r="I406" s="343">
        <v>251.93700000000001</v>
      </c>
      <c r="J406" s="343">
        <v>281.93700000000001</v>
      </c>
      <c r="K406" s="343">
        <v>251.93700000000001</v>
      </c>
      <c r="L406" s="361" t="s">
        <v>533</v>
      </c>
      <c r="M406" s="361" t="s">
        <v>533</v>
      </c>
      <c r="N406" s="172"/>
    </row>
    <row r="407" spans="1:14" ht="31.5" customHeight="1" outlineLevel="1" x14ac:dyDescent="0.2">
      <c r="A407" s="171" t="s">
        <v>709</v>
      </c>
      <c r="B407" s="172" t="s">
        <v>1896</v>
      </c>
      <c r="C407" s="173" t="s">
        <v>1178</v>
      </c>
      <c r="D407" s="316" t="s">
        <v>1893</v>
      </c>
      <c r="E407" s="316" t="s">
        <v>784</v>
      </c>
      <c r="F407" s="173" t="s">
        <v>1894</v>
      </c>
      <c r="G407" s="316" t="s">
        <v>1897</v>
      </c>
      <c r="H407" s="343">
        <v>439.72199999999998</v>
      </c>
      <c r="I407" s="343">
        <v>409.72199999999998</v>
      </c>
      <c r="J407" s="343">
        <v>439.72199999999998</v>
      </c>
      <c r="K407" s="343">
        <v>409.72199999999998</v>
      </c>
      <c r="L407" s="361" t="s">
        <v>533</v>
      </c>
      <c r="M407" s="361" t="s">
        <v>533</v>
      </c>
      <c r="N407" s="172"/>
    </row>
    <row r="408" spans="1:14" ht="31.5" customHeight="1" outlineLevel="1" x14ac:dyDescent="0.2">
      <c r="A408" s="171" t="s">
        <v>711</v>
      </c>
      <c r="B408" s="172" t="s">
        <v>1898</v>
      </c>
      <c r="C408" s="173" t="s">
        <v>1178</v>
      </c>
      <c r="D408" s="316" t="s">
        <v>1893</v>
      </c>
      <c r="E408" s="316" t="s">
        <v>784</v>
      </c>
      <c r="F408" s="173" t="s">
        <v>1894</v>
      </c>
      <c r="G408" s="316" t="s">
        <v>1897</v>
      </c>
      <c r="H408" s="343">
        <v>468</v>
      </c>
      <c r="I408" s="343">
        <v>438</v>
      </c>
      <c r="J408" s="343">
        <v>468</v>
      </c>
      <c r="K408" s="343">
        <v>438</v>
      </c>
      <c r="L408" s="361" t="s">
        <v>533</v>
      </c>
      <c r="M408" s="361" t="s">
        <v>533</v>
      </c>
      <c r="N408" s="172"/>
    </row>
    <row r="409" spans="1:14" ht="54" customHeight="1" outlineLevel="1" x14ac:dyDescent="0.2">
      <c r="A409" s="171" t="s">
        <v>714</v>
      </c>
      <c r="B409" s="172" t="s">
        <v>1899</v>
      </c>
      <c r="C409" s="173" t="s">
        <v>1178</v>
      </c>
      <c r="D409" s="316" t="s">
        <v>1893</v>
      </c>
      <c r="E409" s="316" t="s">
        <v>784</v>
      </c>
      <c r="F409" s="173" t="s">
        <v>1900</v>
      </c>
      <c r="G409" s="316" t="s">
        <v>1901</v>
      </c>
      <c r="H409" s="343">
        <v>330</v>
      </c>
      <c r="I409" s="343">
        <v>300</v>
      </c>
      <c r="J409" s="343">
        <v>330</v>
      </c>
      <c r="K409" s="343">
        <v>300</v>
      </c>
      <c r="L409" s="361" t="s">
        <v>533</v>
      </c>
      <c r="M409" s="361">
        <v>0</v>
      </c>
      <c r="N409" s="172"/>
    </row>
    <row r="410" spans="1:14" ht="31.5" customHeight="1" outlineLevel="1" x14ac:dyDescent="0.2">
      <c r="A410" s="171" t="s">
        <v>717</v>
      </c>
      <c r="B410" s="172" t="s">
        <v>1902</v>
      </c>
      <c r="C410" s="173" t="s">
        <v>1178</v>
      </c>
      <c r="D410" s="316" t="s">
        <v>1903</v>
      </c>
      <c r="E410" s="316">
        <v>2022</v>
      </c>
      <c r="F410" s="173" t="s">
        <v>1904</v>
      </c>
      <c r="G410" s="316" t="s">
        <v>1905</v>
      </c>
      <c r="H410" s="343">
        <v>281.93700000000001</v>
      </c>
      <c r="I410" s="343">
        <v>251.93700000000001</v>
      </c>
      <c r="J410" s="343">
        <v>281.93700000000001</v>
      </c>
      <c r="K410" s="343">
        <v>251.93700000000001</v>
      </c>
      <c r="L410" s="361" t="s">
        <v>533</v>
      </c>
      <c r="M410" s="361" t="s">
        <v>533</v>
      </c>
      <c r="N410" s="172"/>
    </row>
    <row r="411" spans="1:14" ht="31.5" customHeight="1" outlineLevel="1" x14ac:dyDescent="0.2">
      <c r="A411" s="171" t="s">
        <v>720</v>
      </c>
      <c r="B411" s="172" t="s">
        <v>1906</v>
      </c>
      <c r="C411" s="173" t="s">
        <v>1178</v>
      </c>
      <c r="D411" s="316" t="s">
        <v>1903</v>
      </c>
      <c r="E411" s="316" t="s">
        <v>784</v>
      </c>
      <c r="F411" s="173" t="s">
        <v>1904</v>
      </c>
      <c r="G411" s="316" t="s">
        <v>1907</v>
      </c>
      <c r="H411" s="343">
        <v>300</v>
      </c>
      <c r="I411" s="343">
        <v>270</v>
      </c>
      <c r="J411" s="343">
        <v>300</v>
      </c>
      <c r="K411" s="343">
        <v>270</v>
      </c>
      <c r="L411" s="361" t="s">
        <v>533</v>
      </c>
      <c r="M411" s="361" t="s">
        <v>533</v>
      </c>
      <c r="N411" s="172"/>
    </row>
    <row r="412" spans="1:14" ht="31.5" customHeight="1" outlineLevel="1" x14ac:dyDescent="0.2">
      <c r="A412" s="171" t="s">
        <v>723</v>
      </c>
      <c r="B412" s="172" t="s">
        <v>1908</v>
      </c>
      <c r="C412" s="173" t="s">
        <v>1178</v>
      </c>
      <c r="D412" s="316" t="s">
        <v>1903</v>
      </c>
      <c r="E412" s="316" t="s">
        <v>784</v>
      </c>
      <c r="F412" s="173" t="s">
        <v>1904</v>
      </c>
      <c r="G412" s="316" t="s">
        <v>1907</v>
      </c>
      <c r="H412" s="343">
        <v>300</v>
      </c>
      <c r="I412" s="343">
        <v>270</v>
      </c>
      <c r="J412" s="343">
        <v>300</v>
      </c>
      <c r="K412" s="343">
        <v>270</v>
      </c>
      <c r="L412" s="361" t="s">
        <v>533</v>
      </c>
      <c r="M412" s="361" t="s">
        <v>533</v>
      </c>
      <c r="N412" s="172"/>
    </row>
    <row r="413" spans="1:14" ht="59.25" customHeight="1" outlineLevel="1" x14ac:dyDescent="0.2">
      <c r="A413" s="171" t="s">
        <v>726</v>
      </c>
      <c r="B413" s="172" t="s">
        <v>1909</v>
      </c>
      <c r="C413" s="173" t="s">
        <v>1178</v>
      </c>
      <c r="D413" s="316" t="s">
        <v>1903</v>
      </c>
      <c r="E413" s="316" t="s">
        <v>784</v>
      </c>
      <c r="F413" s="173" t="s">
        <v>1910</v>
      </c>
      <c r="G413" s="316" t="s">
        <v>1911</v>
      </c>
      <c r="H413" s="343">
        <v>199.72200000000001</v>
      </c>
      <c r="I413" s="343">
        <v>199.72200000000001</v>
      </c>
      <c r="J413" s="343">
        <v>199.72200000000001</v>
      </c>
      <c r="K413" s="343">
        <v>199.72200000000001</v>
      </c>
      <c r="L413" s="361" t="s">
        <v>533</v>
      </c>
      <c r="M413" s="361">
        <v>0</v>
      </c>
      <c r="N413" s="172"/>
    </row>
    <row r="414" spans="1:14" ht="59.25" customHeight="1" outlineLevel="1" x14ac:dyDescent="0.2">
      <c r="A414" s="171" t="s">
        <v>729</v>
      </c>
      <c r="B414" s="172" t="s">
        <v>1912</v>
      </c>
      <c r="C414" s="173" t="s">
        <v>1178</v>
      </c>
      <c r="D414" s="316" t="s">
        <v>1903</v>
      </c>
      <c r="E414" s="316" t="s">
        <v>784</v>
      </c>
      <c r="F414" s="173" t="s">
        <v>1910</v>
      </c>
      <c r="G414" s="316" t="s">
        <v>1913</v>
      </c>
      <c r="H414" s="343">
        <v>200</v>
      </c>
      <c r="I414" s="343">
        <v>200</v>
      </c>
      <c r="J414" s="343">
        <v>200</v>
      </c>
      <c r="K414" s="343">
        <v>200</v>
      </c>
      <c r="L414" s="361" t="s">
        <v>533</v>
      </c>
      <c r="M414" s="361">
        <v>0</v>
      </c>
      <c r="N414" s="172"/>
    </row>
    <row r="415" spans="1:14" ht="31.5" customHeight="1" outlineLevel="1" x14ac:dyDescent="0.2">
      <c r="A415" s="171" t="s">
        <v>732</v>
      </c>
      <c r="B415" s="172" t="s">
        <v>1914</v>
      </c>
      <c r="C415" s="173" t="s">
        <v>1178</v>
      </c>
      <c r="D415" s="316" t="s">
        <v>1903</v>
      </c>
      <c r="E415" s="316" t="s">
        <v>784</v>
      </c>
      <c r="F415" s="173" t="s">
        <v>1915</v>
      </c>
      <c r="G415" s="316" t="s">
        <v>1916</v>
      </c>
      <c r="H415" s="343">
        <v>153</v>
      </c>
      <c r="I415" s="343">
        <v>108</v>
      </c>
      <c r="J415" s="343">
        <v>153</v>
      </c>
      <c r="K415" s="343">
        <v>108</v>
      </c>
      <c r="L415" s="361" t="s">
        <v>533</v>
      </c>
      <c r="M415" s="361">
        <v>0</v>
      </c>
      <c r="N415" s="172"/>
    </row>
    <row r="416" spans="1:14" ht="31.5" customHeight="1" outlineLevel="1" x14ac:dyDescent="0.2">
      <c r="A416" s="171" t="s">
        <v>735</v>
      </c>
      <c r="B416" s="172" t="s">
        <v>1917</v>
      </c>
      <c r="C416" s="173" t="s">
        <v>1178</v>
      </c>
      <c r="D416" s="316" t="s">
        <v>1903</v>
      </c>
      <c r="E416" s="316" t="s">
        <v>784</v>
      </c>
      <c r="F416" s="173" t="s">
        <v>1918</v>
      </c>
      <c r="G416" s="316" t="s">
        <v>1919</v>
      </c>
      <c r="H416" s="343">
        <v>100</v>
      </c>
      <c r="I416" s="343">
        <v>100</v>
      </c>
      <c r="J416" s="343">
        <v>100</v>
      </c>
      <c r="K416" s="343">
        <v>100</v>
      </c>
      <c r="L416" s="361" t="s">
        <v>533</v>
      </c>
      <c r="M416" s="361">
        <v>0</v>
      </c>
      <c r="N416" s="172"/>
    </row>
    <row r="417" spans="1:20" ht="48" customHeight="1" outlineLevel="1" x14ac:dyDescent="0.2">
      <c r="A417" s="171" t="s">
        <v>737</v>
      </c>
      <c r="B417" s="172" t="s">
        <v>360</v>
      </c>
      <c r="C417" s="173" t="s">
        <v>1178</v>
      </c>
      <c r="D417" s="316" t="s">
        <v>1920</v>
      </c>
      <c r="E417" s="316" t="s">
        <v>1068</v>
      </c>
      <c r="F417" s="173" t="s">
        <v>1921</v>
      </c>
      <c r="G417" s="316" t="s">
        <v>1922</v>
      </c>
      <c r="H417" s="343">
        <v>20155.088400000001</v>
      </c>
      <c r="I417" s="343">
        <v>20155.088400000001</v>
      </c>
      <c r="J417" s="343">
        <v>20155.088400000001</v>
      </c>
      <c r="K417" s="343">
        <v>20155.088400000001</v>
      </c>
      <c r="L417" s="361" t="s">
        <v>533</v>
      </c>
      <c r="M417" s="361">
        <v>0</v>
      </c>
      <c r="N417" s="172"/>
      <c r="P417" s="368"/>
    </row>
    <row r="418" spans="1:20" ht="48" customHeight="1" outlineLevel="1" x14ac:dyDescent="0.2">
      <c r="A418" s="171" t="s">
        <v>740</v>
      </c>
      <c r="B418" s="172" t="s">
        <v>361</v>
      </c>
      <c r="C418" s="173" t="s">
        <v>1178</v>
      </c>
      <c r="D418" s="316" t="s">
        <v>1923</v>
      </c>
      <c r="E418" s="316" t="s">
        <v>1068</v>
      </c>
      <c r="F418" s="173" t="s">
        <v>1921</v>
      </c>
      <c r="G418" s="316" t="s">
        <v>1924</v>
      </c>
      <c r="H418" s="343">
        <v>6718.3627999999999</v>
      </c>
      <c r="I418" s="343">
        <v>6718.3627999999999</v>
      </c>
      <c r="J418" s="343">
        <v>6718.3627999999999</v>
      </c>
      <c r="K418" s="343">
        <v>6718.3627999999999</v>
      </c>
      <c r="L418" s="361" t="s">
        <v>533</v>
      </c>
      <c r="M418" s="361">
        <v>0</v>
      </c>
      <c r="N418" s="172"/>
    </row>
    <row r="419" spans="1:20" ht="48" customHeight="1" outlineLevel="1" x14ac:dyDescent="0.2">
      <c r="A419" s="171" t="s">
        <v>743</v>
      </c>
      <c r="B419" s="172" t="s">
        <v>362</v>
      </c>
      <c r="C419" s="173" t="s">
        <v>1178</v>
      </c>
      <c r="D419" s="316" t="s">
        <v>1925</v>
      </c>
      <c r="E419" s="316" t="s">
        <v>1068</v>
      </c>
      <c r="F419" s="173" t="s">
        <v>1926</v>
      </c>
      <c r="G419" s="316" t="s">
        <v>1927</v>
      </c>
      <c r="H419" s="343">
        <v>746.48469999999998</v>
      </c>
      <c r="I419" s="343">
        <v>746.48469999999998</v>
      </c>
      <c r="J419" s="343">
        <v>746.48469999999998</v>
      </c>
      <c r="K419" s="343">
        <v>746.48469999999998</v>
      </c>
      <c r="L419" s="361" t="s">
        <v>533</v>
      </c>
      <c r="M419" s="361">
        <v>0</v>
      </c>
      <c r="N419" s="172"/>
    </row>
    <row r="420" spans="1:20" s="69" customFormat="1" ht="30.75" customHeight="1" x14ac:dyDescent="0.2">
      <c r="A420" s="167" t="s">
        <v>262</v>
      </c>
      <c r="B420" s="168" t="s">
        <v>31</v>
      </c>
      <c r="C420" s="169"/>
      <c r="D420" s="170"/>
      <c r="E420" s="340"/>
      <c r="F420" s="169"/>
      <c r="G420" s="340"/>
      <c r="H420" s="203">
        <v>100536.5</v>
      </c>
      <c r="I420" s="203">
        <v>77384</v>
      </c>
      <c r="J420" s="203">
        <v>100406.5</v>
      </c>
      <c r="K420" s="203">
        <v>77384</v>
      </c>
      <c r="L420" s="200">
        <f>COUNTIF(L421:L535,"x")</f>
        <v>115</v>
      </c>
      <c r="M420" s="200">
        <f>COUNTIF(M421:M535,"x")</f>
        <v>56</v>
      </c>
      <c r="N420" s="168"/>
      <c r="O420" s="290"/>
      <c r="P420" s="358"/>
      <c r="Q420" s="290"/>
      <c r="R420" s="290"/>
      <c r="S420" s="290"/>
      <c r="T420" s="290"/>
    </row>
    <row r="421" spans="1:20" ht="41.25" customHeight="1" outlineLevel="1" x14ac:dyDescent="0.2">
      <c r="A421" s="171" t="s">
        <v>20</v>
      </c>
      <c r="B421" s="172" t="s">
        <v>363</v>
      </c>
      <c r="C421" s="316" t="s">
        <v>1273</v>
      </c>
      <c r="D421" s="316" t="s">
        <v>364</v>
      </c>
      <c r="E421" s="316" t="s">
        <v>784</v>
      </c>
      <c r="F421" s="316" t="s">
        <v>1928</v>
      </c>
      <c r="G421" s="316" t="s">
        <v>1929</v>
      </c>
      <c r="H421" s="343">
        <v>30700</v>
      </c>
      <c r="I421" s="343">
        <v>25380</v>
      </c>
      <c r="J421" s="343">
        <v>30700</v>
      </c>
      <c r="K421" s="343">
        <v>25380</v>
      </c>
      <c r="L421" s="361" t="s">
        <v>533</v>
      </c>
      <c r="M421" s="361">
        <v>0</v>
      </c>
      <c r="N421" s="172"/>
    </row>
    <row r="422" spans="1:20" ht="41.25" customHeight="1" outlineLevel="1" x14ac:dyDescent="0.2">
      <c r="A422" s="171" t="s">
        <v>22</v>
      </c>
      <c r="B422" s="172" t="s">
        <v>365</v>
      </c>
      <c r="C422" s="316" t="s">
        <v>1273</v>
      </c>
      <c r="D422" s="316" t="s">
        <v>133</v>
      </c>
      <c r="E422" s="316" t="s">
        <v>521</v>
      </c>
      <c r="F422" s="316" t="s">
        <v>1930</v>
      </c>
      <c r="G422" s="316"/>
      <c r="H422" s="343">
        <v>900</v>
      </c>
      <c r="I422" s="343">
        <v>746</v>
      </c>
      <c r="J422" s="343">
        <v>900</v>
      </c>
      <c r="K422" s="343">
        <v>746</v>
      </c>
      <c r="L422" s="361" t="s">
        <v>533</v>
      </c>
      <c r="M422" s="361">
        <v>0</v>
      </c>
      <c r="N422" s="172"/>
    </row>
    <row r="423" spans="1:20" ht="30.75" customHeight="1" outlineLevel="1" x14ac:dyDescent="0.2">
      <c r="A423" s="171" t="s">
        <v>24</v>
      </c>
      <c r="B423" s="172" t="s">
        <v>366</v>
      </c>
      <c r="C423" s="316" t="s">
        <v>1931</v>
      </c>
      <c r="D423" s="316" t="s">
        <v>367</v>
      </c>
      <c r="E423" s="316" t="s">
        <v>1932</v>
      </c>
      <c r="F423" s="316" t="s">
        <v>1933</v>
      </c>
      <c r="G423" s="316" t="s">
        <v>1934</v>
      </c>
      <c r="H423" s="343">
        <v>920</v>
      </c>
      <c r="I423" s="343">
        <v>800</v>
      </c>
      <c r="J423" s="343">
        <v>920</v>
      </c>
      <c r="K423" s="343">
        <v>800</v>
      </c>
      <c r="L423" s="361" t="s">
        <v>533</v>
      </c>
      <c r="M423" s="361">
        <v>0</v>
      </c>
      <c r="N423" s="172"/>
    </row>
    <row r="424" spans="1:20" ht="30.75" customHeight="1" outlineLevel="1" x14ac:dyDescent="0.2">
      <c r="A424" s="171" t="s">
        <v>67</v>
      </c>
      <c r="B424" s="172" t="s">
        <v>368</v>
      </c>
      <c r="C424" s="316" t="s">
        <v>1931</v>
      </c>
      <c r="D424" s="316" t="s">
        <v>367</v>
      </c>
      <c r="E424" s="316" t="s">
        <v>1932</v>
      </c>
      <c r="F424" s="316" t="s">
        <v>1933</v>
      </c>
      <c r="G424" s="316" t="s">
        <v>1935</v>
      </c>
      <c r="H424" s="343">
        <v>980</v>
      </c>
      <c r="I424" s="343">
        <v>850</v>
      </c>
      <c r="J424" s="343">
        <v>980</v>
      </c>
      <c r="K424" s="343">
        <v>850</v>
      </c>
      <c r="L424" s="361" t="s">
        <v>533</v>
      </c>
      <c r="M424" s="361">
        <v>0</v>
      </c>
      <c r="N424" s="172"/>
    </row>
    <row r="425" spans="1:20" ht="46.5" customHeight="1" outlineLevel="1" x14ac:dyDescent="0.2">
      <c r="A425" s="171" t="s">
        <v>68</v>
      </c>
      <c r="B425" s="172" t="s">
        <v>1936</v>
      </c>
      <c r="C425" s="316" t="s">
        <v>1931</v>
      </c>
      <c r="D425" s="316" t="s">
        <v>367</v>
      </c>
      <c r="E425" s="316" t="s">
        <v>1932</v>
      </c>
      <c r="F425" s="316" t="s">
        <v>1933</v>
      </c>
      <c r="G425" s="316" t="s">
        <v>1937</v>
      </c>
      <c r="H425" s="343">
        <v>420</v>
      </c>
      <c r="I425" s="343">
        <v>310</v>
      </c>
      <c r="J425" s="343">
        <v>420</v>
      </c>
      <c r="K425" s="343">
        <v>310</v>
      </c>
      <c r="L425" s="361" t="s">
        <v>533</v>
      </c>
      <c r="M425" s="361" t="s">
        <v>142</v>
      </c>
      <c r="N425" s="172"/>
    </row>
    <row r="426" spans="1:20" ht="30.75" customHeight="1" outlineLevel="1" x14ac:dyDescent="0.2">
      <c r="A426" s="171" t="s">
        <v>69</v>
      </c>
      <c r="B426" s="172" t="s">
        <v>1938</v>
      </c>
      <c r="C426" s="316" t="s">
        <v>1931</v>
      </c>
      <c r="D426" s="316" t="s">
        <v>367</v>
      </c>
      <c r="E426" s="316" t="s">
        <v>1165</v>
      </c>
      <c r="F426" s="316" t="s">
        <v>1933</v>
      </c>
      <c r="G426" s="316" t="s">
        <v>1939</v>
      </c>
      <c r="H426" s="343">
        <v>450</v>
      </c>
      <c r="I426" s="343">
        <v>330</v>
      </c>
      <c r="J426" s="343">
        <v>450</v>
      </c>
      <c r="K426" s="343">
        <v>330</v>
      </c>
      <c r="L426" s="361" t="s">
        <v>533</v>
      </c>
      <c r="M426" s="361" t="s">
        <v>142</v>
      </c>
      <c r="N426" s="172"/>
    </row>
    <row r="427" spans="1:20" ht="30.75" customHeight="1" outlineLevel="1" x14ac:dyDescent="0.2">
      <c r="A427" s="171" t="s">
        <v>70</v>
      </c>
      <c r="B427" s="172" t="s">
        <v>1940</v>
      </c>
      <c r="C427" s="316" t="s">
        <v>1931</v>
      </c>
      <c r="D427" s="316" t="s">
        <v>367</v>
      </c>
      <c r="E427" s="316" t="s">
        <v>1165</v>
      </c>
      <c r="F427" s="316" t="s">
        <v>1941</v>
      </c>
      <c r="G427" s="316" t="s">
        <v>1942</v>
      </c>
      <c r="H427" s="343">
        <v>450</v>
      </c>
      <c r="I427" s="343">
        <v>350</v>
      </c>
      <c r="J427" s="343">
        <v>450</v>
      </c>
      <c r="K427" s="343">
        <v>350</v>
      </c>
      <c r="L427" s="361" t="s">
        <v>533</v>
      </c>
      <c r="M427" s="361">
        <v>0</v>
      </c>
      <c r="N427" s="172"/>
    </row>
    <row r="428" spans="1:20" ht="30.75" customHeight="1" outlineLevel="1" x14ac:dyDescent="0.2">
      <c r="A428" s="171" t="s">
        <v>71</v>
      </c>
      <c r="B428" s="172" t="s">
        <v>1943</v>
      </c>
      <c r="C428" s="316" t="s">
        <v>1931</v>
      </c>
      <c r="D428" s="316" t="s">
        <v>367</v>
      </c>
      <c r="E428" s="316" t="s">
        <v>1165</v>
      </c>
      <c r="F428" s="316" t="s">
        <v>1933</v>
      </c>
      <c r="G428" s="316" t="s">
        <v>1944</v>
      </c>
      <c r="H428" s="343">
        <v>375</v>
      </c>
      <c r="I428" s="343">
        <v>320</v>
      </c>
      <c r="J428" s="343">
        <v>375</v>
      </c>
      <c r="K428" s="343">
        <v>320</v>
      </c>
      <c r="L428" s="361" t="s">
        <v>533</v>
      </c>
      <c r="M428" s="361" t="s">
        <v>142</v>
      </c>
      <c r="N428" s="172"/>
    </row>
    <row r="429" spans="1:20" ht="30.75" customHeight="1" outlineLevel="1" x14ac:dyDescent="0.2">
      <c r="A429" s="171" t="s">
        <v>72</v>
      </c>
      <c r="B429" s="172" t="s">
        <v>1945</v>
      </c>
      <c r="C429" s="316" t="s">
        <v>1931</v>
      </c>
      <c r="D429" s="316" t="s">
        <v>367</v>
      </c>
      <c r="E429" s="316" t="s">
        <v>1165</v>
      </c>
      <c r="F429" s="316" t="s">
        <v>1933</v>
      </c>
      <c r="G429" s="316" t="s">
        <v>1946</v>
      </c>
      <c r="H429" s="343">
        <v>400</v>
      </c>
      <c r="I429" s="343">
        <v>350</v>
      </c>
      <c r="J429" s="343">
        <v>400</v>
      </c>
      <c r="K429" s="343">
        <v>350</v>
      </c>
      <c r="L429" s="361" t="s">
        <v>533</v>
      </c>
      <c r="M429" s="361">
        <v>0</v>
      </c>
      <c r="N429" s="172"/>
    </row>
    <row r="430" spans="1:20" ht="42" customHeight="1" outlineLevel="1" x14ac:dyDescent="0.2">
      <c r="A430" s="171" t="s">
        <v>74</v>
      </c>
      <c r="B430" s="172" t="s">
        <v>1947</v>
      </c>
      <c r="C430" s="316" t="s">
        <v>1931</v>
      </c>
      <c r="D430" s="316" t="s">
        <v>367</v>
      </c>
      <c r="E430" s="316" t="s">
        <v>1165</v>
      </c>
      <c r="F430" s="316" t="s">
        <v>1948</v>
      </c>
      <c r="G430" s="316" t="s">
        <v>1949</v>
      </c>
      <c r="H430" s="343">
        <v>600</v>
      </c>
      <c r="I430" s="343">
        <v>450</v>
      </c>
      <c r="J430" s="343">
        <v>600</v>
      </c>
      <c r="K430" s="343">
        <v>450</v>
      </c>
      <c r="L430" s="361" t="s">
        <v>533</v>
      </c>
      <c r="M430" s="361" t="s">
        <v>142</v>
      </c>
      <c r="N430" s="172"/>
    </row>
    <row r="431" spans="1:20" ht="43.5" customHeight="1" outlineLevel="1" x14ac:dyDescent="0.2">
      <c r="A431" s="171" t="s">
        <v>76</v>
      </c>
      <c r="B431" s="172" t="s">
        <v>1950</v>
      </c>
      <c r="C431" s="316" t="s">
        <v>1273</v>
      </c>
      <c r="D431" s="316" t="s">
        <v>367</v>
      </c>
      <c r="E431" s="316">
        <v>2023</v>
      </c>
      <c r="F431" s="316" t="s">
        <v>1951</v>
      </c>
      <c r="G431" s="316" t="s">
        <v>1952</v>
      </c>
      <c r="H431" s="343">
        <v>2200</v>
      </c>
      <c r="I431" s="343">
        <v>1600</v>
      </c>
      <c r="J431" s="343">
        <v>2200</v>
      </c>
      <c r="K431" s="343">
        <v>1600</v>
      </c>
      <c r="L431" s="361" t="s">
        <v>533</v>
      </c>
      <c r="M431" s="361">
        <v>0</v>
      </c>
      <c r="N431" s="172"/>
    </row>
    <row r="432" spans="1:20" ht="30.75" customHeight="1" outlineLevel="1" x14ac:dyDescent="0.2">
      <c r="A432" s="171" t="s">
        <v>77</v>
      </c>
      <c r="B432" s="172" t="s">
        <v>1953</v>
      </c>
      <c r="C432" s="316" t="s">
        <v>1931</v>
      </c>
      <c r="D432" s="316" t="s">
        <v>367</v>
      </c>
      <c r="E432" s="316" t="s">
        <v>1165</v>
      </c>
      <c r="F432" s="316" t="s">
        <v>1954</v>
      </c>
      <c r="G432" s="316"/>
      <c r="H432" s="343">
        <v>660</v>
      </c>
      <c r="I432" s="343">
        <v>500</v>
      </c>
      <c r="J432" s="343">
        <v>660</v>
      </c>
      <c r="K432" s="343">
        <v>500</v>
      </c>
      <c r="L432" s="361" t="s">
        <v>533</v>
      </c>
      <c r="M432" s="361">
        <v>0</v>
      </c>
      <c r="N432" s="172"/>
    </row>
    <row r="433" spans="1:14" ht="30.75" customHeight="1" outlineLevel="1" x14ac:dyDescent="0.2">
      <c r="A433" s="171" t="s">
        <v>78</v>
      </c>
      <c r="B433" s="172" t="s">
        <v>1955</v>
      </c>
      <c r="C433" s="316" t="s">
        <v>1931</v>
      </c>
      <c r="D433" s="316" t="s">
        <v>367</v>
      </c>
      <c r="E433" s="316" t="s">
        <v>1168</v>
      </c>
      <c r="F433" s="316" t="s">
        <v>1941</v>
      </c>
      <c r="G433" s="316" t="s">
        <v>1942</v>
      </c>
      <c r="H433" s="343">
        <v>450</v>
      </c>
      <c r="I433" s="343">
        <v>350</v>
      </c>
      <c r="J433" s="343">
        <v>450</v>
      </c>
      <c r="K433" s="343">
        <v>350</v>
      </c>
      <c r="L433" s="361" t="s">
        <v>533</v>
      </c>
      <c r="M433" s="361">
        <v>0</v>
      </c>
      <c r="N433" s="172"/>
    </row>
    <row r="434" spans="1:14" ht="30.75" customHeight="1" outlineLevel="1" x14ac:dyDescent="0.2">
      <c r="A434" s="171" t="s">
        <v>79</v>
      </c>
      <c r="B434" s="172" t="s">
        <v>1956</v>
      </c>
      <c r="C434" s="316" t="s">
        <v>1931</v>
      </c>
      <c r="D434" s="316" t="s">
        <v>367</v>
      </c>
      <c r="E434" s="316" t="s">
        <v>1168</v>
      </c>
      <c r="F434" s="316" t="s">
        <v>1948</v>
      </c>
      <c r="G434" s="316" t="s">
        <v>1957</v>
      </c>
      <c r="H434" s="343">
        <v>400</v>
      </c>
      <c r="I434" s="343">
        <v>350</v>
      </c>
      <c r="J434" s="343">
        <v>400</v>
      </c>
      <c r="K434" s="343">
        <v>350</v>
      </c>
      <c r="L434" s="361" t="s">
        <v>533</v>
      </c>
      <c r="M434" s="361">
        <v>0</v>
      </c>
      <c r="N434" s="172"/>
    </row>
    <row r="435" spans="1:14" ht="30.75" customHeight="1" outlineLevel="1" x14ac:dyDescent="0.2">
      <c r="A435" s="171" t="s">
        <v>81</v>
      </c>
      <c r="B435" s="172" t="s">
        <v>1958</v>
      </c>
      <c r="C435" s="316" t="s">
        <v>1931</v>
      </c>
      <c r="D435" s="316" t="s">
        <v>367</v>
      </c>
      <c r="E435" s="316" t="s">
        <v>1168</v>
      </c>
      <c r="F435" s="316" t="s">
        <v>1948</v>
      </c>
      <c r="G435" s="316" t="s">
        <v>1939</v>
      </c>
      <c r="H435" s="343">
        <v>470</v>
      </c>
      <c r="I435" s="343">
        <v>350</v>
      </c>
      <c r="J435" s="343">
        <v>470</v>
      </c>
      <c r="K435" s="343">
        <v>350</v>
      </c>
      <c r="L435" s="361" t="s">
        <v>533</v>
      </c>
      <c r="M435" s="361" t="s">
        <v>142</v>
      </c>
      <c r="N435" s="172"/>
    </row>
    <row r="436" spans="1:14" ht="30.75" customHeight="1" outlineLevel="1" x14ac:dyDescent="0.2">
      <c r="A436" s="171" t="s">
        <v>82</v>
      </c>
      <c r="B436" s="172" t="s">
        <v>1959</v>
      </c>
      <c r="C436" s="316" t="s">
        <v>1931</v>
      </c>
      <c r="D436" s="316" t="s">
        <v>367</v>
      </c>
      <c r="E436" s="316" t="s">
        <v>1168</v>
      </c>
      <c r="F436" s="316" t="s">
        <v>1948</v>
      </c>
      <c r="G436" s="316" t="s">
        <v>1944</v>
      </c>
      <c r="H436" s="343">
        <v>375</v>
      </c>
      <c r="I436" s="343">
        <v>310</v>
      </c>
      <c r="J436" s="343">
        <v>375</v>
      </c>
      <c r="K436" s="343">
        <v>310</v>
      </c>
      <c r="L436" s="361" t="s">
        <v>533</v>
      </c>
      <c r="M436" s="361" t="s">
        <v>142</v>
      </c>
      <c r="N436" s="172"/>
    </row>
    <row r="437" spans="1:14" ht="30.75" customHeight="1" outlineLevel="1" x14ac:dyDescent="0.2">
      <c r="A437" s="171" t="s">
        <v>83</v>
      </c>
      <c r="B437" s="172" t="s">
        <v>1960</v>
      </c>
      <c r="C437" s="316" t="s">
        <v>1931</v>
      </c>
      <c r="D437" s="316" t="s">
        <v>367</v>
      </c>
      <c r="E437" s="316" t="s">
        <v>1168</v>
      </c>
      <c r="F437" s="316" t="s">
        <v>1961</v>
      </c>
      <c r="G437" s="316">
        <v>0</v>
      </c>
      <c r="H437" s="343">
        <v>500</v>
      </c>
      <c r="I437" s="343">
        <v>380</v>
      </c>
      <c r="J437" s="343">
        <v>500</v>
      </c>
      <c r="K437" s="343">
        <v>380</v>
      </c>
      <c r="L437" s="361" t="s">
        <v>533</v>
      </c>
      <c r="M437" s="361" t="s">
        <v>142</v>
      </c>
      <c r="N437" s="172"/>
    </row>
    <row r="438" spans="1:14" ht="30.75" customHeight="1" outlineLevel="1" x14ac:dyDescent="0.2">
      <c r="A438" s="171" t="s">
        <v>84</v>
      </c>
      <c r="B438" s="172" t="s">
        <v>1962</v>
      </c>
      <c r="C438" s="316" t="s">
        <v>1931</v>
      </c>
      <c r="D438" s="316" t="s">
        <v>367</v>
      </c>
      <c r="E438" s="316" t="s">
        <v>1963</v>
      </c>
      <c r="F438" s="316" t="s">
        <v>1941</v>
      </c>
      <c r="G438" s="316" t="s">
        <v>1942</v>
      </c>
      <c r="H438" s="343">
        <v>450</v>
      </c>
      <c r="I438" s="343">
        <v>350</v>
      </c>
      <c r="J438" s="343">
        <v>450</v>
      </c>
      <c r="K438" s="343">
        <v>350</v>
      </c>
      <c r="L438" s="361" t="s">
        <v>533</v>
      </c>
      <c r="M438" s="361">
        <v>0</v>
      </c>
      <c r="N438" s="172"/>
    </row>
    <row r="439" spans="1:14" ht="30.75" customHeight="1" outlineLevel="1" x14ac:dyDescent="0.2">
      <c r="A439" s="171" t="s">
        <v>85</v>
      </c>
      <c r="B439" s="172" t="s">
        <v>1964</v>
      </c>
      <c r="C439" s="316" t="s">
        <v>1931</v>
      </c>
      <c r="D439" s="316" t="s">
        <v>367</v>
      </c>
      <c r="E439" s="316" t="s">
        <v>1963</v>
      </c>
      <c r="F439" s="316" t="s">
        <v>1941</v>
      </c>
      <c r="G439" s="316" t="s">
        <v>1942</v>
      </c>
      <c r="H439" s="343">
        <v>450</v>
      </c>
      <c r="I439" s="343">
        <v>350</v>
      </c>
      <c r="J439" s="343">
        <v>450</v>
      </c>
      <c r="K439" s="343">
        <v>350</v>
      </c>
      <c r="L439" s="361" t="s">
        <v>533</v>
      </c>
      <c r="M439" s="361">
        <v>0</v>
      </c>
      <c r="N439" s="172"/>
    </row>
    <row r="440" spans="1:14" ht="30.75" customHeight="1" outlineLevel="1" x14ac:dyDescent="0.2">
      <c r="A440" s="171" t="s">
        <v>87</v>
      </c>
      <c r="B440" s="172" t="s">
        <v>1965</v>
      </c>
      <c r="C440" s="316" t="s">
        <v>1931</v>
      </c>
      <c r="D440" s="316" t="s">
        <v>367</v>
      </c>
      <c r="E440" s="316" t="s">
        <v>1963</v>
      </c>
      <c r="F440" s="316" t="s">
        <v>1948</v>
      </c>
      <c r="G440" s="316" t="s">
        <v>1966</v>
      </c>
      <c r="H440" s="343">
        <v>260</v>
      </c>
      <c r="I440" s="343">
        <v>195</v>
      </c>
      <c r="J440" s="343">
        <v>260</v>
      </c>
      <c r="K440" s="343">
        <v>195</v>
      </c>
      <c r="L440" s="361" t="s">
        <v>533</v>
      </c>
      <c r="M440" s="361">
        <v>0</v>
      </c>
      <c r="N440" s="172"/>
    </row>
    <row r="441" spans="1:14" ht="30.75" customHeight="1" outlineLevel="1" x14ac:dyDescent="0.2">
      <c r="A441" s="171" t="s">
        <v>88</v>
      </c>
      <c r="B441" s="172" t="s">
        <v>1967</v>
      </c>
      <c r="C441" s="316" t="s">
        <v>1931</v>
      </c>
      <c r="D441" s="316" t="s">
        <v>367</v>
      </c>
      <c r="E441" s="316" t="s">
        <v>1963</v>
      </c>
      <c r="F441" s="316" t="s">
        <v>1948</v>
      </c>
      <c r="G441" s="316" t="s">
        <v>1957</v>
      </c>
      <c r="H441" s="343">
        <v>400</v>
      </c>
      <c r="I441" s="343">
        <v>350</v>
      </c>
      <c r="J441" s="343">
        <v>400</v>
      </c>
      <c r="K441" s="343">
        <v>350</v>
      </c>
      <c r="L441" s="361" t="s">
        <v>533</v>
      </c>
      <c r="M441" s="361">
        <v>0</v>
      </c>
      <c r="N441" s="172"/>
    </row>
    <row r="442" spans="1:14" ht="30.75" customHeight="1" outlineLevel="1" x14ac:dyDescent="0.2">
      <c r="A442" s="171" t="s">
        <v>89</v>
      </c>
      <c r="B442" s="172" t="s">
        <v>1968</v>
      </c>
      <c r="C442" s="316" t="s">
        <v>1931</v>
      </c>
      <c r="D442" s="316" t="s">
        <v>367</v>
      </c>
      <c r="E442" s="316" t="s">
        <v>1963</v>
      </c>
      <c r="F442" s="316" t="s">
        <v>1951</v>
      </c>
      <c r="G442" s="316" t="s">
        <v>1969</v>
      </c>
      <c r="H442" s="343">
        <v>400</v>
      </c>
      <c r="I442" s="343">
        <v>350</v>
      </c>
      <c r="J442" s="343">
        <v>400</v>
      </c>
      <c r="K442" s="343">
        <v>350</v>
      </c>
      <c r="L442" s="361" t="s">
        <v>533</v>
      </c>
      <c r="M442" s="361">
        <v>0</v>
      </c>
      <c r="N442" s="172"/>
    </row>
    <row r="443" spans="1:14" ht="41.25" customHeight="1" outlineLevel="1" x14ac:dyDescent="0.2">
      <c r="A443" s="171" t="s">
        <v>91</v>
      </c>
      <c r="B443" s="172" t="s">
        <v>1970</v>
      </c>
      <c r="C443" s="316" t="s">
        <v>1931</v>
      </c>
      <c r="D443" s="316" t="s">
        <v>367</v>
      </c>
      <c r="E443" s="316" t="s">
        <v>1963</v>
      </c>
      <c r="F443" s="316" t="s">
        <v>1948</v>
      </c>
      <c r="G443" s="316" t="s">
        <v>1971</v>
      </c>
      <c r="H443" s="343">
        <v>450</v>
      </c>
      <c r="I443" s="343">
        <v>340</v>
      </c>
      <c r="J443" s="343">
        <v>450</v>
      </c>
      <c r="K443" s="343">
        <v>340</v>
      </c>
      <c r="L443" s="361" t="s">
        <v>533</v>
      </c>
      <c r="M443" s="361" t="s">
        <v>142</v>
      </c>
      <c r="N443" s="172"/>
    </row>
    <row r="444" spans="1:14" ht="41.25" customHeight="1" outlineLevel="1" x14ac:dyDescent="0.2">
      <c r="A444" s="171" t="s">
        <v>92</v>
      </c>
      <c r="B444" s="172" t="s">
        <v>1972</v>
      </c>
      <c r="C444" s="316" t="s">
        <v>1931</v>
      </c>
      <c r="D444" s="316" t="s">
        <v>367</v>
      </c>
      <c r="E444" s="316" t="s">
        <v>1963</v>
      </c>
      <c r="F444" s="316" t="s">
        <v>1948</v>
      </c>
      <c r="G444" s="316" t="s">
        <v>1971</v>
      </c>
      <c r="H444" s="343">
        <v>450</v>
      </c>
      <c r="I444" s="343">
        <v>331</v>
      </c>
      <c r="J444" s="343">
        <v>450</v>
      </c>
      <c r="K444" s="343">
        <v>331</v>
      </c>
      <c r="L444" s="361" t="s">
        <v>533</v>
      </c>
      <c r="M444" s="361" t="s">
        <v>142</v>
      </c>
      <c r="N444" s="172"/>
    </row>
    <row r="445" spans="1:14" ht="47.25" customHeight="1" outlineLevel="1" x14ac:dyDescent="0.2">
      <c r="A445" s="171" t="s">
        <v>93</v>
      </c>
      <c r="B445" s="172" t="s">
        <v>369</v>
      </c>
      <c r="C445" s="316" t="s">
        <v>1973</v>
      </c>
      <c r="D445" s="316" t="s">
        <v>134</v>
      </c>
      <c r="E445" s="316" t="s">
        <v>1932</v>
      </c>
      <c r="F445" s="316" t="s">
        <v>1948</v>
      </c>
      <c r="G445" s="316" t="s">
        <v>1974</v>
      </c>
      <c r="H445" s="343">
        <v>300</v>
      </c>
      <c r="I445" s="343">
        <v>220</v>
      </c>
      <c r="J445" s="343">
        <v>300</v>
      </c>
      <c r="K445" s="343">
        <v>220</v>
      </c>
      <c r="L445" s="361" t="s">
        <v>533</v>
      </c>
      <c r="M445" s="361" t="s">
        <v>142</v>
      </c>
      <c r="N445" s="172"/>
    </row>
    <row r="446" spans="1:14" ht="47.25" customHeight="1" outlineLevel="1" x14ac:dyDescent="0.2">
      <c r="A446" s="171" t="s">
        <v>94</v>
      </c>
      <c r="B446" s="172" t="s">
        <v>370</v>
      </c>
      <c r="C446" s="316" t="s">
        <v>1973</v>
      </c>
      <c r="D446" s="316" t="s">
        <v>134</v>
      </c>
      <c r="E446" s="316" t="s">
        <v>1932</v>
      </c>
      <c r="F446" s="316" t="s">
        <v>1948</v>
      </c>
      <c r="G446" s="316" t="s">
        <v>1975</v>
      </c>
      <c r="H446" s="343">
        <v>300</v>
      </c>
      <c r="I446" s="343">
        <v>220</v>
      </c>
      <c r="J446" s="343">
        <v>300</v>
      </c>
      <c r="K446" s="343">
        <v>220</v>
      </c>
      <c r="L446" s="361" t="s">
        <v>533</v>
      </c>
      <c r="M446" s="361" t="s">
        <v>142</v>
      </c>
      <c r="N446" s="172"/>
    </row>
    <row r="447" spans="1:14" ht="47.25" customHeight="1" outlineLevel="1" x14ac:dyDescent="0.2">
      <c r="A447" s="171" t="s">
        <v>95</v>
      </c>
      <c r="B447" s="172" t="s">
        <v>371</v>
      </c>
      <c r="C447" s="316" t="s">
        <v>1973</v>
      </c>
      <c r="D447" s="316" t="s">
        <v>134</v>
      </c>
      <c r="E447" s="316" t="s">
        <v>1932</v>
      </c>
      <c r="F447" s="316" t="s">
        <v>1948</v>
      </c>
      <c r="G447" s="316" t="s">
        <v>1976</v>
      </c>
      <c r="H447" s="343">
        <v>525</v>
      </c>
      <c r="I447" s="343">
        <v>382</v>
      </c>
      <c r="J447" s="343">
        <v>525</v>
      </c>
      <c r="K447" s="343">
        <v>382</v>
      </c>
      <c r="L447" s="361" t="s">
        <v>533</v>
      </c>
      <c r="M447" s="361" t="s">
        <v>142</v>
      </c>
      <c r="N447" s="172"/>
    </row>
    <row r="448" spans="1:14" ht="47.25" customHeight="1" outlineLevel="1" x14ac:dyDescent="0.2">
      <c r="A448" s="171" t="s">
        <v>96</v>
      </c>
      <c r="B448" s="172" t="s">
        <v>1977</v>
      </c>
      <c r="C448" s="316" t="s">
        <v>1973</v>
      </c>
      <c r="D448" s="316" t="s">
        <v>134</v>
      </c>
      <c r="E448" s="316" t="s">
        <v>1932</v>
      </c>
      <c r="F448" s="316" t="s">
        <v>1948</v>
      </c>
      <c r="G448" s="316" t="s">
        <v>1978</v>
      </c>
      <c r="H448" s="343">
        <v>450</v>
      </c>
      <c r="I448" s="343">
        <v>322</v>
      </c>
      <c r="J448" s="343">
        <v>450</v>
      </c>
      <c r="K448" s="343">
        <v>322</v>
      </c>
      <c r="L448" s="361" t="s">
        <v>533</v>
      </c>
      <c r="M448" s="361" t="s">
        <v>142</v>
      </c>
      <c r="N448" s="172"/>
    </row>
    <row r="449" spans="1:14" ht="47.25" customHeight="1" outlineLevel="1" x14ac:dyDescent="0.2">
      <c r="A449" s="171" t="s">
        <v>98</v>
      </c>
      <c r="B449" s="172" t="s">
        <v>372</v>
      </c>
      <c r="C449" s="316" t="s">
        <v>1973</v>
      </c>
      <c r="D449" s="316" t="s">
        <v>134</v>
      </c>
      <c r="E449" s="316">
        <v>2022</v>
      </c>
      <c r="F449" s="316" t="s">
        <v>1948</v>
      </c>
      <c r="G449" s="316" t="s">
        <v>1979</v>
      </c>
      <c r="H449" s="343">
        <v>990</v>
      </c>
      <c r="I449" s="343">
        <v>850</v>
      </c>
      <c r="J449" s="343">
        <v>990</v>
      </c>
      <c r="K449" s="343">
        <v>850</v>
      </c>
      <c r="L449" s="361" t="s">
        <v>533</v>
      </c>
      <c r="M449" s="361">
        <v>0</v>
      </c>
      <c r="N449" s="172"/>
    </row>
    <row r="450" spans="1:14" ht="47.25" customHeight="1" outlineLevel="1" x14ac:dyDescent="0.2">
      <c r="A450" s="171" t="s">
        <v>99</v>
      </c>
      <c r="B450" s="172" t="s">
        <v>1980</v>
      </c>
      <c r="C450" s="316" t="s">
        <v>1973</v>
      </c>
      <c r="D450" s="316" t="s">
        <v>134</v>
      </c>
      <c r="E450" s="316" t="s">
        <v>1165</v>
      </c>
      <c r="F450" s="316" t="s">
        <v>1948</v>
      </c>
      <c r="G450" s="316" t="s">
        <v>1981</v>
      </c>
      <c r="H450" s="343">
        <v>600</v>
      </c>
      <c r="I450" s="343">
        <v>450</v>
      </c>
      <c r="J450" s="343">
        <v>600</v>
      </c>
      <c r="K450" s="343">
        <v>450</v>
      </c>
      <c r="L450" s="361" t="s">
        <v>533</v>
      </c>
      <c r="M450" s="361" t="s">
        <v>142</v>
      </c>
      <c r="N450" s="172"/>
    </row>
    <row r="451" spans="1:14" ht="30.75" customHeight="1" outlineLevel="1" x14ac:dyDescent="0.2">
      <c r="A451" s="171" t="s">
        <v>100</v>
      </c>
      <c r="B451" s="172" t="s">
        <v>1982</v>
      </c>
      <c r="C451" s="316" t="s">
        <v>1973</v>
      </c>
      <c r="D451" s="316" t="s">
        <v>134</v>
      </c>
      <c r="E451" s="316" t="s">
        <v>1165</v>
      </c>
      <c r="F451" s="316" t="s">
        <v>1948</v>
      </c>
      <c r="G451" s="316" t="s">
        <v>1983</v>
      </c>
      <c r="H451" s="343">
        <v>225</v>
      </c>
      <c r="I451" s="343">
        <v>170</v>
      </c>
      <c r="J451" s="343">
        <v>225</v>
      </c>
      <c r="K451" s="343">
        <v>170</v>
      </c>
      <c r="L451" s="361" t="s">
        <v>533</v>
      </c>
      <c r="M451" s="361" t="s">
        <v>142</v>
      </c>
      <c r="N451" s="172"/>
    </row>
    <row r="452" spans="1:14" ht="30.75" customHeight="1" outlineLevel="1" x14ac:dyDescent="0.2">
      <c r="A452" s="171" t="s">
        <v>101</v>
      </c>
      <c r="B452" s="172" t="s">
        <v>136</v>
      </c>
      <c r="C452" s="316" t="s">
        <v>1973</v>
      </c>
      <c r="D452" s="316" t="s">
        <v>134</v>
      </c>
      <c r="E452" s="316">
        <v>2023</v>
      </c>
      <c r="F452" s="316" t="s">
        <v>1954</v>
      </c>
      <c r="G452" s="316" t="s">
        <v>1984</v>
      </c>
      <c r="H452" s="343">
        <v>770</v>
      </c>
      <c r="I452" s="343">
        <v>650</v>
      </c>
      <c r="J452" s="343">
        <v>770</v>
      </c>
      <c r="K452" s="343">
        <v>650</v>
      </c>
      <c r="L452" s="361" t="s">
        <v>533</v>
      </c>
      <c r="M452" s="361">
        <v>0</v>
      </c>
      <c r="N452" s="172"/>
    </row>
    <row r="453" spans="1:14" ht="30.75" customHeight="1" outlineLevel="1" x14ac:dyDescent="0.2">
      <c r="A453" s="171" t="s">
        <v>102</v>
      </c>
      <c r="B453" s="172" t="s">
        <v>1985</v>
      </c>
      <c r="C453" s="316" t="s">
        <v>1973</v>
      </c>
      <c r="D453" s="316" t="s">
        <v>134</v>
      </c>
      <c r="E453" s="316">
        <v>2023</v>
      </c>
      <c r="F453" s="316" t="s">
        <v>1948</v>
      </c>
      <c r="G453" s="316" t="s">
        <v>1986</v>
      </c>
      <c r="H453" s="343">
        <v>180</v>
      </c>
      <c r="I453" s="343">
        <v>130</v>
      </c>
      <c r="J453" s="343">
        <v>180</v>
      </c>
      <c r="K453" s="343">
        <v>130</v>
      </c>
      <c r="L453" s="361" t="s">
        <v>533</v>
      </c>
      <c r="M453" s="361" t="s">
        <v>142</v>
      </c>
      <c r="N453" s="172"/>
    </row>
    <row r="454" spans="1:14" ht="43.5" customHeight="1" outlineLevel="1" x14ac:dyDescent="0.2">
      <c r="A454" s="171" t="s">
        <v>103</v>
      </c>
      <c r="B454" s="172" t="s">
        <v>1987</v>
      </c>
      <c r="C454" s="316" t="s">
        <v>1273</v>
      </c>
      <c r="D454" s="316" t="s">
        <v>134</v>
      </c>
      <c r="E454" s="316" t="s">
        <v>1165</v>
      </c>
      <c r="F454" s="316" t="s">
        <v>1951</v>
      </c>
      <c r="G454" s="316" t="s">
        <v>1988</v>
      </c>
      <c r="H454" s="343">
        <v>2000</v>
      </c>
      <c r="I454" s="343">
        <v>600</v>
      </c>
      <c r="J454" s="343">
        <v>2000</v>
      </c>
      <c r="K454" s="343">
        <v>600</v>
      </c>
      <c r="L454" s="361" t="s">
        <v>533</v>
      </c>
      <c r="M454" s="361">
        <v>0</v>
      </c>
      <c r="N454" s="172"/>
    </row>
    <row r="455" spans="1:14" ht="46.5" customHeight="1" outlineLevel="1" x14ac:dyDescent="0.2">
      <c r="A455" s="171" t="s">
        <v>104</v>
      </c>
      <c r="B455" s="172" t="s">
        <v>1989</v>
      </c>
      <c r="C455" s="316" t="s">
        <v>1973</v>
      </c>
      <c r="D455" s="316" t="s">
        <v>134</v>
      </c>
      <c r="E455" s="316">
        <v>2024</v>
      </c>
      <c r="F455" s="316" t="s">
        <v>1948</v>
      </c>
      <c r="G455" s="316" t="s">
        <v>1990</v>
      </c>
      <c r="H455" s="343">
        <v>255</v>
      </c>
      <c r="I455" s="343">
        <v>195</v>
      </c>
      <c r="J455" s="343">
        <v>255</v>
      </c>
      <c r="K455" s="343">
        <v>195</v>
      </c>
      <c r="L455" s="361" t="s">
        <v>533</v>
      </c>
      <c r="M455" s="361" t="s">
        <v>142</v>
      </c>
      <c r="N455" s="172"/>
    </row>
    <row r="456" spans="1:14" ht="30.75" customHeight="1" outlineLevel="1" x14ac:dyDescent="0.2">
      <c r="A456" s="171" t="s">
        <v>105</v>
      </c>
      <c r="B456" s="172" t="s">
        <v>135</v>
      </c>
      <c r="C456" s="316" t="s">
        <v>1973</v>
      </c>
      <c r="D456" s="316" t="s">
        <v>134</v>
      </c>
      <c r="E456" s="316">
        <v>2024</v>
      </c>
      <c r="F456" s="316" t="s">
        <v>1954</v>
      </c>
      <c r="G456" s="316" t="s">
        <v>1991</v>
      </c>
      <c r="H456" s="343">
        <v>720</v>
      </c>
      <c r="I456" s="343">
        <v>550</v>
      </c>
      <c r="J456" s="343">
        <v>720</v>
      </c>
      <c r="K456" s="343">
        <v>550</v>
      </c>
      <c r="L456" s="361" t="s">
        <v>533</v>
      </c>
      <c r="M456" s="361" t="s">
        <v>142</v>
      </c>
      <c r="N456" s="172"/>
    </row>
    <row r="457" spans="1:14" ht="43.5" customHeight="1" outlineLevel="1" x14ac:dyDescent="0.2">
      <c r="A457" s="171" t="s">
        <v>106</v>
      </c>
      <c r="B457" s="172" t="s">
        <v>1992</v>
      </c>
      <c r="C457" s="316" t="s">
        <v>1273</v>
      </c>
      <c r="D457" s="316" t="s">
        <v>134</v>
      </c>
      <c r="E457" s="316">
        <v>2024</v>
      </c>
      <c r="F457" s="316" t="s">
        <v>1951</v>
      </c>
      <c r="G457" s="316" t="s">
        <v>1993</v>
      </c>
      <c r="H457" s="343">
        <v>2600</v>
      </c>
      <c r="I457" s="343">
        <v>1300</v>
      </c>
      <c r="J457" s="343">
        <v>2600</v>
      </c>
      <c r="K457" s="343">
        <v>1300</v>
      </c>
      <c r="L457" s="361" t="s">
        <v>533</v>
      </c>
      <c r="M457" s="361">
        <v>0</v>
      </c>
      <c r="N457" s="172"/>
    </row>
    <row r="458" spans="1:14" ht="50.25" customHeight="1" outlineLevel="1" x14ac:dyDescent="0.2">
      <c r="A458" s="171" t="s">
        <v>107</v>
      </c>
      <c r="B458" s="172" t="s">
        <v>1994</v>
      </c>
      <c r="C458" s="316" t="s">
        <v>1973</v>
      </c>
      <c r="D458" s="316" t="s">
        <v>134</v>
      </c>
      <c r="E458" s="316">
        <v>2024</v>
      </c>
      <c r="F458" s="316" t="s">
        <v>1948</v>
      </c>
      <c r="G458" s="316" t="s">
        <v>1995</v>
      </c>
      <c r="H458" s="343">
        <v>360</v>
      </c>
      <c r="I458" s="343">
        <v>275</v>
      </c>
      <c r="J458" s="343">
        <v>360</v>
      </c>
      <c r="K458" s="343">
        <v>275</v>
      </c>
      <c r="L458" s="361" t="s">
        <v>533</v>
      </c>
      <c r="M458" s="361" t="s">
        <v>142</v>
      </c>
      <c r="N458" s="172"/>
    </row>
    <row r="459" spans="1:14" ht="30.75" customHeight="1" outlineLevel="1" x14ac:dyDescent="0.2">
      <c r="A459" s="171" t="s">
        <v>108</v>
      </c>
      <c r="B459" s="172" t="s">
        <v>1996</v>
      </c>
      <c r="C459" s="316" t="s">
        <v>1973</v>
      </c>
      <c r="D459" s="316" t="s">
        <v>134</v>
      </c>
      <c r="E459" s="316">
        <v>2024</v>
      </c>
      <c r="F459" s="316" t="s">
        <v>1948</v>
      </c>
      <c r="G459" s="316" t="s">
        <v>1997</v>
      </c>
      <c r="H459" s="343">
        <v>800</v>
      </c>
      <c r="I459" s="343">
        <v>680</v>
      </c>
      <c r="J459" s="343">
        <v>800</v>
      </c>
      <c r="K459" s="343">
        <v>680</v>
      </c>
      <c r="L459" s="361" t="s">
        <v>533</v>
      </c>
      <c r="M459" s="361">
        <v>0</v>
      </c>
      <c r="N459" s="172"/>
    </row>
    <row r="460" spans="1:14" ht="30.75" customHeight="1" outlineLevel="1" x14ac:dyDescent="0.2">
      <c r="A460" s="171" t="s">
        <v>110</v>
      </c>
      <c r="B460" s="172" t="s">
        <v>1998</v>
      </c>
      <c r="C460" s="316" t="s">
        <v>1973</v>
      </c>
      <c r="D460" s="316" t="s">
        <v>134</v>
      </c>
      <c r="E460" s="316">
        <v>2024</v>
      </c>
      <c r="F460" s="316" t="s">
        <v>1999</v>
      </c>
      <c r="G460" s="316" t="s">
        <v>2000</v>
      </c>
      <c r="H460" s="343">
        <v>220</v>
      </c>
      <c r="I460" s="343">
        <v>180</v>
      </c>
      <c r="J460" s="343">
        <v>220</v>
      </c>
      <c r="K460" s="343">
        <v>180</v>
      </c>
      <c r="L460" s="361" t="s">
        <v>533</v>
      </c>
      <c r="M460" s="361">
        <v>0</v>
      </c>
      <c r="N460" s="172"/>
    </row>
    <row r="461" spans="1:14" ht="30.75" customHeight="1" outlineLevel="1" x14ac:dyDescent="0.2">
      <c r="A461" s="171" t="s">
        <v>111</v>
      </c>
      <c r="B461" s="172" t="s">
        <v>2001</v>
      </c>
      <c r="C461" s="316" t="s">
        <v>1973</v>
      </c>
      <c r="D461" s="316" t="s">
        <v>134</v>
      </c>
      <c r="E461" s="316">
        <v>2024</v>
      </c>
      <c r="F461" s="316" t="s">
        <v>1999</v>
      </c>
      <c r="G461" s="316" t="s">
        <v>2000</v>
      </c>
      <c r="H461" s="343">
        <v>300</v>
      </c>
      <c r="I461" s="343">
        <v>250</v>
      </c>
      <c r="J461" s="343">
        <v>300</v>
      </c>
      <c r="K461" s="343">
        <v>250</v>
      </c>
      <c r="L461" s="361" t="s">
        <v>533</v>
      </c>
      <c r="M461" s="361">
        <v>0</v>
      </c>
      <c r="N461" s="172"/>
    </row>
    <row r="462" spans="1:14" ht="30.75" customHeight="1" outlineLevel="1" x14ac:dyDescent="0.2">
      <c r="A462" s="171" t="s">
        <v>112</v>
      </c>
      <c r="B462" s="172" t="s">
        <v>2002</v>
      </c>
      <c r="C462" s="316" t="s">
        <v>1973</v>
      </c>
      <c r="D462" s="316" t="s">
        <v>134</v>
      </c>
      <c r="E462" s="316">
        <v>2024</v>
      </c>
      <c r="F462" s="316" t="s">
        <v>2003</v>
      </c>
      <c r="G462" s="316" t="s">
        <v>2004</v>
      </c>
      <c r="H462" s="343">
        <v>900</v>
      </c>
      <c r="I462" s="343">
        <v>760</v>
      </c>
      <c r="J462" s="343">
        <v>900</v>
      </c>
      <c r="K462" s="343">
        <v>760</v>
      </c>
      <c r="L462" s="361" t="s">
        <v>533</v>
      </c>
      <c r="M462" s="361">
        <v>0</v>
      </c>
      <c r="N462" s="172"/>
    </row>
    <row r="463" spans="1:14" ht="42" customHeight="1" outlineLevel="1" x14ac:dyDescent="0.2">
      <c r="A463" s="171" t="s">
        <v>113</v>
      </c>
      <c r="B463" s="172" t="s">
        <v>2005</v>
      </c>
      <c r="C463" s="316" t="s">
        <v>1973</v>
      </c>
      <c r="D463" s="316" t="s">
        <v>134</v>
      </c>
      <c r="E463" s="316">
        <v>2025</v>
      </c>
      <c r="F463" s="316" t="s">
        <v>1948</v>
      </c>
      <c r="G463" s="316" t="s">
        <v>1978</v>
      </c>
      <c r="H463" s="343">
        <v>450</v>
      </c>
      <c r="I463" s="343">
        <v>340</v>
      </c>
      <c r="J463" s="343">
        <v>450</v>
      </c>
      <c r="K463" s="343">
        <v>340</v>
      </c>
      <c r="L463" s="361" t="s">
        <v>533</v>
      </c>
      <c r="M463" s="361" t="s">
        <v>142</v>
      </c>
      <c r="N463" s="172"/>
    </row>
    <row r="464" spans="1:14" ht="42" customHeight="1" outlineLevel="1" x14ac:dyDescent="0.2">
      <c r="A464" s="171" t="s">
        <v>114</v>
      </c>
      <c r="B464" s="172" t="s">
        <v>2006</v>
      </c>
      <c r="C464" s="316" t="s">
        <v>1973</v>
      </c>
      <c r="D464" s="316" t="s">
        <v>134</v>
      </c>
      <c r="E464" s="316">
        <v>2025</v>
      </c>
      <c r="F464" s="316" t="s">
        <v>1948</v>
      </c>
      <c r="G464" s="316" t="s">
        <v>2007</v>
      </c>
      <c r="H464" s="343">
        <v>630</v>
      </c>
      <c r="I464" s="343">
        <v>483</v>
      </c>
      <c r="J464" s="343">
        <v>630</v>
      </c>
      <c r="K464" s="343">
        <v>483</v>
      </c>
      <c r="L464" s="361" t="s">
        <v>533</v>
      </c>
      <c r="M464" s="361" t="s">
        <v>142</v>
      </c>
      <c r="N464" s="172"/>
    </row>
    <row r="465" spans="1:14" ht="30.75" customHeight="1" outlineLevel="1" x14ac:dyDescent="0.2">
      <c r="A465" s="171" t="s">
        <v>115</v>
      </c>
      <c r="B465" s="172" t="s">
        <v>2008</v>
      </c>
      <c r="C465" s="316" t="s">
        <v>1973</v>
      </c>
      <c r="D465" s="316" t="s">
        <v>134</v>
      </c>
      <c r="E465" s="316">
        <v>2025</v>
      </c>
      <c r="F465" s="316" t="s">
        <v>1954</v>
      </c>
      <c r="G465" s="316" t="s">
        <v>2009</v>
      </c>
      <c r="H465" s="343">
        <v>252</v>
      </c>
      <c r="I465" s="343">
        <v>190</v>
      </c>
      <c r="J465" s="343">
        <v>252</v>
      </c>
      <c r="K465" s="343">
        <v>190</v>
      </c>
      <c r="L465" s="361" t="s">
        <v>533</v>
      </c>
      <c r="M465" s="361" t="s">
        <v>142</v>
      </c>
      <c r="N465" s="172"/>
    </row>
    <row r="466" spans="1:14" ht="42.75" customHeight="1" outlineLevel="1" x14ac:dyDescent="0.2">
      <c r="A466" s="171" t="s">
        <v>116</v>
      </c>
      <c r="B466" s="172" t="s">
        <v>2010</v>
      </c>
      <c r="C466" s="316" t="s">
        <v>1973</v>
      </c>
      <c r="D466" s="316" t="s">
        <v>134</v>
      </c>
      <c r="E466" s="316">
        <v>2025</v>
      </c>
      <c r="F466" s="316" t="s">
        <v>1948</v>
      </c>
      <c r="G466" s="316" t="s">
        <v>1978</v>
      </c>
      <c r="H466" s="343">
        <v>450</v>
      </c>
      <c r="I466" s="343">
        <v>340</v>
      </c>
      <c r="J466" s="343">
        <v>450</v>
      </c>
      <c r="K466" s="343">
        <v>340</v>
      </c>
      <c r="L466" s="361" t="s">
        <v>533</v>
      </c>
      <c r="M466" s="361" t="s">
        <v>142</v>
      </c>
      <c r="N466" s="172"/>
    </row>
    <row r="467" spans="1:14" ht="30.75" customHeight="1" outlineLevel="1" x14ac:dyDescent="0.2">
      <c r="A467" s="171" t="s">
        <v>117</v>
      </c>
      <c r="B467" s="172" t="s">
        <v>2011</v>
      </c>
      <c r="C467" s="316" t="s">
        <v>1973</v>
      </c>
      <c r="D467" s="316" t="s">
        <v>134</v>
      </c>
      <c r="E467" s="316">
        <v>2025</v>
      </c>
      <c r="F467" s="316" t="s">
        <v>1999</v>
      </c>
      <c r="G467" s="316" t="s">
        <v>2000</v>
      </c>
      <c r="H467" s="343">
        <v>300</v>
      </c>
      <c r="I467" s="343">
        <v>250</v>
      </c>
      <c r="J467" s="343">
        <v>300</v>
      </c>
      <c r="K467" s="343">
        <v>250</v>
      </c>
      <c r="L467" s="361" t="s">
        <v>533</v>
      </c>
      <c r="M467" s="361">
        <v>0</v>
      </c>
      <c r="N467" s="172"/>
    </row>
    <row r="468" spans="1:14" ht="30.75" customHeight="1" outlineLevel="1" x14ac:dyDescent="0.2">
      <c r="A468" s="171" t="s">
        <v>118</v>
      </c>
      <c r="B468" s="172" t="s">
        <v>2012</v>
      </c>
      <c r="C468" s="316" t="s">
        <v>1973</v>
      </c>
      <c r="D468" s="316" t="s">
        <v>134</v>
      </c>
      <c r="E468" s="316">
        <v>2025</v>
      </c>
      <c r="F468" s="316" t="s">
        <v>1999</v>
      </c>
      <c r="G468" s="316" t="s">
        <v>2000</v>
      </c>
      <c r="H468" s="343">
        <v>300</v>
      </c>
      <c r="I468" s="343">
        <v>250</v>
      </c>
      <c r="J468" s="343">
        <v>300</v>
      </c>
      <c r="K468" s="343">
        <v>250</v>
      </c>
      <c r="L468" s="361" t="s">
        <v>533</v>
      </c>
      <c r="M468" s="361">
        <v>0</v>
      </c>
      <c r="N468" s="172"/>
    </row>
    <row r="469" spans="1:14" ht="54" customHeight="1" outlineLevel="1" x14ac:dyDescent="0.2">
      <c r="A469" s="171" t="s">
        <v>119</v>
      </c>
      <c r="B469" s="172" t="s">
        <v>2013</v>
      </c>
      <c r="C469" s="316" t="s">
        <v>2014</v>
      </c>
      <c r="D469" s="316" t="s">
        <v>2015</v>
      </c>
      <c r="E469" s="316" t="s">
        <v>1932</v>
      </c>
      <c r="F469" s="316" t="s">
        <v>1948</v>
      </c>
      <c r="G469" s="316" t="s">
        <v>2016</v>
      </c>
      <c r="H469" s="343">
        <v>600</v>
      </c>
      <c r="I469" s="343">
        <v>480</v>
      </c>
      <c r="J469" s="343">
        <v>600</v>
      </c>
      <c r="K469" s="343">
        <v>480</v>
      </c>
      <c r="L469" s="361" t="s">
        <v>533</v>
      </c>
      <c r="M469" s="361" t="s">
        <v>142</v>
      </c>
      <c r="N469" s="172"/>
    </row>
    <row r="470" spans="1:14" ht="69" customHeight="1" outlineLevel="1" x14ac:dyDescent="0.2">
      <c r="A470" s="171" t="s">
        <v>120</v>
      </c>
      <c r="B470" s="172" t="s">
        <v>2017</v>
      </c>
      <c r="C470" s="316" t="s">
        <v>2014</v>
      </c>
      <c r="D470" s="316" t="s">
        <v>2015</v>
      </c>
      <c r="E470" s="316" t="s">
        <v>1932</v>
      </c>
      <c r="F470" s="316" t="s">
        <v>1948</v>
      </c>
      <c r="G470" s="316" t="s">
        <v>2018</v>
      </c>
      <c r="H470" s="343">
        <v>950</v>
      </c>
      <c r="I470" s="343">
        <v>784</v>
      </c>
      <c r="J470" s="343">
        <v>950</v>
      </c>
      <c r="K470" s="343">
        <v>784</v>
      </c>
      <c r="L470" s="361" t="s">
        <v>533</v>
      </c>
      <c r="M470" s="361">
        <v>0</v>
      </c>
      <c r="N470" s="172"/>
    </row>
    <row r="471" spans="1:14" ht="42.75" customHeight="1" outlineLevel="1" x14ac:dyDescent="0.2">
      <c r="A471" s="171" t="s">
        <v>121</v>
      </c>
      <c r="B471" s="172" t="s">
        <v>373</v>
      </c>
      <c r="C471" s="316" t="s">
        <v>2014</v>
      </c>
      <c r="D471" s="316" t="s">
        <v>2015</v>
      </c>
      <c r="E471" s="316" t="s">
        <v>1932</v>
      </c>
      <c r="F471" s="316" t="s">
        <v>1948</v>
      </c>
      <c r="G471" s="316" t="s">
        <v>1939</v>
      </c>
      <c r="H471" s="343">
        <v>450</v>
      </c>
      <c r="I471" s="343">
        <v>345</v>
      </c>
      <c r="J471" s="343">
        <v>450</v>
      </c>
      <c r="K471" s="343">
        <v>345</v>
      </c>
      <c r="L471" s="361" t="s">
        <v>533</v>
      </c>
      <c r="M471" s="361" t="s">
        <v>142</v>
      </c>
      <c r="N471" s="172"/>
    </row>
    <row r="472" spans="1:14" ht="42.75" customHeight="1" outlineLevel="1" x14ac:dyDescent="0.2">
      <c r="A472" s="171" t="s">
        <v>122</v>
      </c>
      <c r="B472" s="172" t="s">
        <v>374</v>
      </c>
      <c r="C472" s="316" t="s">
        <v>2014</v>
      </c>
      <c r="D472" s="316" t="s">
        <v>2015</v>
      </c>
      <c r="E472" s="316" t="s">
        <v>1932</v>
      </c>
      <c r="F472" s="316" t="s">
        <v>1948</v>
      </c>
      <c r="G472" s="316" t="s">
        <v>1939</v>
      </c>
      <c r="H472" s="343">
        <v>450</v>
      </c>
      <c r="I472" s="343">
        <v>380</v>
      </c>
      <c r="J472" s="343">
        <v>450</v>
      </c>
      <c r="K472" s="343">
        <v>380</v>
      </c>
      <c r="L472" s="361" t="s">
        <v>533</v>
      </c>
      <c r="M472" s="361" t="s">
        <v>142</v>
      </c>
      <c r="N472" s="172"/>
    </row>
    <row r="473" spans="1:14" ht="42.75" customHeight="1" outlineLevel="1" x14ac:dyDescent="0.2">
      <c r="A473" s="171" t="s">
        <v>123</v>
      </c>
      <c r="B473" s="172" t="s">
        <v>2019</v>
      </c>
      <c r="C473" s="316" t="s">
        <v>2014</v>
      </c>
      <c r="D473" s="316" t="s">
        <v>2015</v>
      </c>
      <c r="E473" s="316" t="s">
        <v>1165</v>
      </c>
      <c r="F473" s="316" t="s">
        <v>1951</v>
      </c>
      <c r="G473" s="316" t="s">
        <v>2020</v>
      </c>
      <c r="H473" s="343">
        <v>170</v>
      </c>
      <c r="I473" s="343">
        <v>145</v>
      </c>
      <c r="J473" s="343">
        <v>170</v>
      </c>
      <c r="K473" s="343">
        <v>145</v>
      </c>
      <c r="L473" s="361" t="s">
        <v>533</v>
      </c>
      <c r="M473" s="361">
        <v>0</v>
      </c>
      <c r="N473" s="172"/>
    </row>
    <row r="474" spans="1:14" ht="42.75" customHeight="1" outlineLevel="1" x14ac:dyDescent="0.2">
      <c r="A474" s="171" t="s">
        <v>571</v>
      </c>
      <c r="B474" s="172" t="s">
        <v>2021</v>
      </c>
      <c r="C474" s="316" t="s">
        <v>2014</v>
      </c>
      <c r="D474" s="316" t="s">
        <v>2015</v>
      </c>
      <c r="E474" s="316">
        <v>2023</v>
      </c>
      <c r="F474" s="316" t="s">
        <v>1948</v>
      </c>
      <c r="G474" s="316" t="s">
        <v>2022</v>
      </c>
      <c r="H474" s="343">
        <v>575</v>
      </c>
      <c r="I474" s="343">
        <v>480</v>
      </c>
      <c r="J474" s="343">
        <v>575</v>
      </c>
      <c r="K474" s="343">
        <v>480</v>
      </c>
      <c r="L474" s="361" t="s">
        <v>533</v>
      </c>
      <c r="M474" s="361">
        <v>0</v>
      </c>
      <c r="N474" s="172"/>
    </row>
    <row r="475" spans="1:14" ht="42.75" customHeight="1" outlineLevel="1" x14ac:dyDescent="0.2">
      <c r="A475" s="171" t="s">
        <v>574</v>
      </c>
      <c r="B475" s="172" t="s">
        <v>2023</v>
      </c>
      <c r="C475" s="316" t="s">
        <v>2014</v>
      </c>
      <c r="D475" s="316" t="s">
        <v>2015</v>
      </c>
      <c r="E475" s="316" t="s">
        <v>1165</v>
      </c>
      <c r="F475" s="316" t="s">
        <v>1948</v>
      </c>
      <c r="G475" s="316" t="s">
        <v>2022</v>
      </c>
      <c r="H475" s="343">
        <v>575</v>
      </c>
      <c r="I475" s="343">
        <v>480</v>
      </c>
      <c r="J475" s="343">
        <v>575</v>
      </c>
      <c r="K475" s="343">
        <v>480</v>
      </c>
      <c r="L475" s="361" t="s">
        <v>533</v>
      </c>
      <c r="M475" s="361">
        <v>0</v>
      </c>
      <c r="N475" s="172"/>
    </row>
    <row r="476" spans="1:14" ht="54.75" customHeight="1" outlineLevel="1" x14ac:dyDescent="0.2">
      <c r="A476" s="171" t="s">
        <v>578</v>
      </c>
      <c r="B476" s="172" t="s">
        <v>2024</v>
      </c>
      <c r="C476" s="316" t="s">
        <v>2014</v>
      </c>
      <c r="D476" s="316" t="s">
        <v>2015</v>
      </c>
      <c r="E476" s="316" t="s">
        <v>1165</v>
      </c>
      <c r="F476" s="316" t="s">
        <v>1948</v>
      </c>
      <c r="G476" s="316" t="s">
        <v>2025</v>
      </c>
      <c r="H476" s="343">
        <v>675</v>
      </c>
      <c r="I476" s="343">
        <v>500</v>
      </c>
      <c r="J476" s="343">
        <v>675</v>
      </c>
      <c r="K476" s="343">
        <v>500</v>
      </c>
      <c r="L476" s="361" t="s">
        <v>533</v>
      </c>
      <c r="M476" s="361" t="s">
        <v>142</v>
      </c>
      <c r="N476" s="172"/>
    </row>
    <row r="477" spans="1:14" ht="29.25" customHeight="1" outlineLevel="1" x14ac:dyDescent="0.2">
      <c r="A477" s="171" t="s">
        <v>581</v>
      </c>
      <c r="B477" s="172" t="s">
        <v>2026</v>
      </c>
      <c r="C477" s="316" t="s">
        <v>2014</v>
      </c>
      <c r="D477" s="316" t="s">
        <v>2015</v>
      </c>
      <c r="E477" s="316" t="s">
        <v>1165</v>
      </c>
      <c r="F477" s="316" t="s">
        <v>2027</v>
      </c>
      <c r="G477" s="316" t="s">
        <v>2028</v>
      </c>
      <c r="H477" s="343">
        <v>250</v>
      </c>
      <c r="I477" s="343">
        <v>200</v>
      </c>
      <c r="J477" s="343">
        <v>250</v>
      </c>
      <c r="K477" s="343">
        <v>200</v>
      </c>
      <c r="L477" s="361" t="s">
        <v>533</v>
      </c>
      <c r="M477" s="361">
        <v>0</v>
      </c>
      <c r="N477" s="172"/>
    </row>
    <row r="478" spans="1:14" ht="29.25" customHeight="1" outlineLevel="1" x14ac:dyDescent="0.2">
      <c r="A478" s="171" t="s">
        <v>584</v>
      </c>
      <c r="B478" s="172" t="s">
        <v>2029</v>
      </c>
      <c r="C478" s="316" t="s">
        <v>2014</v>
      </c>
      <c r="D478" s="316" t="s">
        <v>2015</v>
      </c>
      <c r="E478" s="316" t="s">
        <v>1165</v>
      </c>
      <c r="F478" s="316" t="s">
        <v>2027</v>
      </c>
      <c r="G478" s="316" t="s">
        <v>2028</v>
      </c>
      <c r="H478" s="343">
        <v>250</v>
      </c>
      <c r="I478" s="343">
        <v>200</v>
      </c>
      <c r="J478" s="343">
        <v>250</v>
      </c>
      <c r="K478" s="343">
        <v>200</v>
      </c>
      <c r="L478" s="361" t="s">
        <v>533</v>
      </c>
      <c r="M478" s="361">
        <v>0</v>
      </c>
      <c r="N478" s="172"/>
    </row>
    <row r="479" spans="1:14" ht="41.25" customHeight="1" outlineLevel="1" x14ac:dyDescent="0.2">
      <c r="A479" s="171" t="s">
        <v>586</v>
      </c>
      <c r="B479" s="172" t="s">
        <v>2030</v>
      </c>
      <c r="C479" s="316" t="s">
        <v>1273</v>
      </c>
      <c r="D479" s="316" t="s">
        <v>2015</v>
      </c>
      <c r="E479" s="316" t="s">
        <v>1165</v>
      </c>
      <c r="F479" s="316" t="s">
        <v>1951</v>
      </c>
      <c r="G479" s="316" t="s">
        <v>2031</v>
      </c>
      <c r="H479" s="343">
        <v>2500</v>
      </c>
      <c r="I479" s="343">
        <v>1200</v>
      </c>
      <c r="J479" s="343">
        <v>2500</v>
      </c>
      <c r="K479" s="343">
        <v>1200</v>
      </c>
      <c r="L479" s="361" t="s">
        <v>533</v>
      </c>
      <c r="M479" s="361">
        <v>0</v>
      </c>
      <c r="N479" s="172"/>
    </row>
    <row r="480" spans="1:14" ht="46.5" customHeight="1" outlineLevel="1" x14ac:dyDescent="0.2">
      <c r="A480" s="171" t="s">
        <v>590</v>
      </c>
      <c r="B480" s="172" t="s">
        <v>2032</v>
      </c>
      <c r="C480" s="316" t="s">
        <v>2014</v>
      </c>
      <c r="D480" s="316" t="s">
        <v>2015</v>
      </c>
      <c r="E480" s="316">
        <v>2024</v>
      </c>
      <c r="F480" s="316" t="s">
        <v>1948</v>
      </c>
      <c r="G480" s="316" t="s">
        <v>2033</v>
      </c>
      <c r="H480" s="343">
        <v>750</v>
      </c>
      <c r="I480" s="343">
        <v>570</v>
      </c>
      <c r="J480" s="343">
        <v>750</v>
      </c>
      <c r="K480" s="343">
        <v>570</v>
      </c>
      <c r="L480" s="361" t="s">
        <v>533</v>
      </c>
      <c r="M480" s="361" t="s">
        <v>142</v>
      </c>
      <c r="N480" s="172"/>
    </row>
    <row r="481" spans="1:14" ht="30.75" customHeight="1" outlineLevel="1" x14ac:dyDescent="0.2">
      <c r="A481" s="171" t="s">
        <v>593</v>
      </c>
      <c r="B481" s="172" t="s">
        <v>2034</v>
      </c>
      <c r="C481" s="316" t="s">
        <v>2014</v>
      </c>
      <c r="D481" s="316" t="s">
        <v>2015</v>
      </c>
      <c r="E481" s="316" t="s">
        <v>1168</v>
      </c>
      <c r="F481" s="316" t="s">
        <v>2027</v>
      </c>
      <c r="G481" s="316" t="s">
        <v>2028</v>
      </c>
      <c r="H481" s="343">
        <v>250</v>
      </c>
      <c r="I481" s="343">
        <v>200</v>
      </c>
      <c r="J481" s="343">
        <v>250</v>
      </c>
      <c r="K481" s="343">
        <v>200</v>
      </c>
      <c r="L481" s="361" t="s">
        <v>533</v>
      </c>
      <c r="M481" s="361">
        <v>0</v>
      </c>
      <c r="N481" s="172"/>
    </row>
    <row r="482" spans="1:14" ht="30.75" customHeight="1" outlineLevel="1" x14ac:dyDescent="0.2">
      <c r="A482" s="171" t="s">
        <v>595</v>
      </c>
      <c r="B482" s="172" t="s">
        <v>2035</v>
      </c>
      <c r="C482" s="316" t="s">
        <v>2014</v>
      </c>
      <c r="D482" s="316" t="s">
        <v>2015</v>
      </c>
      <c r="E482" s="316" t="s">
        <v>1168</v>
      </c>
      <c r="F482" s="316" t="s">
        <v>2027</v>
      </c>
      <c r="G482" s="316" t="s">
        <v>2028</v>
      </c>
      <c r="H482" s="343">
        <v>250</v>
      </c>
      <c r="I482" s="343">
        <v>200</v>
      </c>
      <c r="J482" s="343">
        <v>250</v>
      </c>
      <c r="K482" s="343">
        <v>200</v>
      </c>
      <c r="L482" s="361" t="s">
        <v>533</v>
      </c>
      <c r="M482" s="361">
        <v>0</v>
      </c>
      <c r="N482" s="172"/>
    </row>
    <row r="483" spans="1:14" ht="46.5" customHeight="1" outlineLevel="1" x14ac:dyDescent="0.2">
      <c r="A483" s="171" t="s">
        <v>599</v>
      </c>
      <c r="B483" s="172" t="s">
        <v>2036</v>
      </c>
      <c r="C483" s="316" t="s">
        <v>2014</v>
      </c>
      <c r="D483" s="316" t="s">
        <v>2015</v>
      </c>
      <c r="E483" s="316" t="s">
        <v>1168</v>
      </c>
      <c r="F483" s="316" t="s">
        <v>1948</v>
      </c>
      <c r="G483" s="316" t="s">
        <v>2025</v>
      </c>
      <c r="H483" s="343">
        <v>675</v>
      </c>
      <c r="I483" s="343">
        <v>500</v>
      </c>
      <c r="J483" s="343">
        <v>675</v>
      </c>
      <c r="K483" s="343">
        <v>500</v>
      </c>
      <c r="L483" s="361" t="s">
        <v>533</v>
      </c>
      <c r="M483" s="361" t="s">
        <v>142</v>
      </c>
      <c r="N483" s="172"/>
    </row>
    <row r="484" spans="1:14" ht="45.75" customHeight="1" outlineLevel="1" x14ac:dyDescent="0.2">
      <c r="A484" s="171" t="s">
        <v>602</v>
      </c>
      <c r="B484" s="172" t="s">
        <v>2037</v>
      </c>
      <c r="C484" s="316" t="s">
        <v>2014</v>
      </c>
      <c r="D484" s="316" t="s">
        <v>2015</v>
      </c>
      <c r="E484" s="316" t="s">
        <v>1168</v>
      </c>
      <c r="F484" s="316" t="s">
        <v>1948</v>
      </c>
      <c r="G484" s="316" t="s">
        <v>1949</v>
      </c>
      <c r="H484" s="343">
        <v>600</v>
      </c>
      <c r="I484" s="343">
        <v>450</v>
      </c>
      <c r="J484" s="343">
        <v>600</v>
      </c>
      <c r="K484" s="343">
        <v>450</v>
      </c>
      <c r="L484" s="361" t="s">
        <v>533</v>
      </c>
      <c r="M484" s="361" t="s">
        <v>142</v>
      </c>
      <c r="N484" s="172"/>
    </row>
    <row r="485" spans="1:14" ht="30.75" customHeight="1" outlineLevel="1" x14ac:dyDescent="0.2">
      <c r="A485" s="171" t="s">
        <v>605</v>
      </c>
      <c r="B485" s="172" t="s">
        <v>2038</v>
      </c>
      <c r="C485" s="316" t="s">
        <v>2014</v>
      </c>
      <c r="D485" s="316" t="s">
        <v>2015</v>
      </c>
      <c r="E485" s="316" t="s">
        <v>1963</v>
      </c>
      <c r="F485" s="316" t="s">
        <v>2027</v>
      </c>
      <c r="G485" s="316" t="s">
        <v>2028</v>
      </c>
      <c r="H485" s="343">
        <v>250</v>
      </c>
      <c r="I485" s="343">
        <v>200</v>
      </c>
      <c r="J485" s="343">
        <v>250</v>
      </c>
      <c r="K485" s="343">
        <v>200</v>
      </c>
      <c r="L485" s="361" t="s">
        <v>533</v>
      </c>
      <c r="M485" s="361">
        <v>0</v>
      </c>
      <c r="N485" s="172"/>
    </row>
    <row r="486" spans="1:14" ht="30.75" customHeight="1" outlineLevel="1" x14ac:dyDescent="0.2">
      <c r="A486" s="171" t="s">
        <v>608</v>
      </c>
      <c r="B486" s="172" t="s">
        <v>2039</v>
      </c>
      <c r="C486" s="316" t="s">
        <v>2014</v>
      </c>
      <c r="D486" s="316" t="s">
        <v>2015</v>
      </c>
      <c r="E486" s="316" t="s">
        <v>1963</v>
      </c>
      <c r="F486" s="316" t="s">
        <v>2027</v>
      </c>
      <c r="G486" s="316" t="s">
        <v>2028</v>
      </c>
      <c r="H486" s="343">
        <v>250</v>
      </c>
      <c r="I486" s="343">
        <v>200</v>
      </c>
      <c r="J486" s="343">
        <v>250</v>
      </c>
      <c r="K486" s="343">
        <v>200</v>
      </c>
      <c r="L486" s="361" t="s">
        <v>533</v>
      </c>
      <c r="M486" s="361">
        <v>0</v>
      </c>
      <c r="N486" s="172"/>
    </row>
    <row r="487" spans="1:14" ht="30.75" customHeight="1" outlineLevel="1" x14ac:dyDescent="0.2">
      <c r="A487" s="171" t="s">
        <v>611</v>
      </c>
      <c r="B487" s="172" t="s">
        <v>2040</v>
      </c>
      <c r="C487" s="316" t="s">
        <v>2014</v>
      </c>
      <c r="D487" s="316" t="s">
        <v>2015</v>
      </c>
      <c r="E487" s="316" t="s">
        <v>1963</v>
      </c>
      <c r="F487" s="316" t="s">
        <v>2027</v>
      </c>
      <c r="G487" s="316" t="s">
        <v>2028</v>
      </c>
      <c r="H487" s="343">
        <v>250</v>
      </c>
      <c r="I487" s="343">
        <v>200</v>
      </c>
      <c r="J487" s="343">
        <v>250</v>
      </c>
      <c r="K487" s="343">
        <v>200</v>
      </c>
      <c r="L487" s="361" t="s">
        <v>533</v>
      </c>
      <c r="M487" s="361">
        <v>0</v>
      </c>
      <c r="N487" s="172"/>
    </row>
    <row r="488" spans="1:14" ht="30.75" customHeight="1" outlineLevel="1" x14ac:dyDescent="0.2">
      <c r="A488" s="171" t="s">
        <v>613</v>
      </c>
      <c r="B488" s="172" t="s">
        <v>2041</v>
      </c>
      <c r="C488" s="316" t="s">
        <v>2014</v>
      </c>
      <c r="D488" s="316" t="s">
        <v>2015</v>
      </c>
      <c r="E488" s="316" t="s">
        <v>1963</v>
      </c>
      <c r="F488" s="316" t="s">
        <v>2042</v>
      </c>
      <c r="G488" s="316" t="s">
        <v>2043</v>
      </c>
      <c r="H488" s="343">
        <v>720</v>
      </c>
      <c r="I488" s="343">
        <v>550</v>
      </c>
      <c r="J488" s="343">
        <v>720</v>
      </c>
      <c r="K488" s="343">
        <v>550</v>
      </c>
      <c r="L488" s="361" t="s">
        <v>533</v>
      </c>
      <c r="M488" s="361" t="s">
        <v>142</v>
      </c>
      <c r="N488" s="172"/>
    </row>
    <row r="489" spans="1:14" ht="30.75" customHeight="1" outlineLevel="1" x14ac:dyDescent="0.2">
      <c r="A489" s="171" t="s">
        <v>617</v>
      </c>
      <c r="B489" s="172" t="s">
        <v>2044</v>
      </c>
      <c r="C489" s="316" t="s">
        <v>2014</v>
      </c>
      <c r="D489" s="316" t="s">
        <v>2015</v>
      </c>
      <c r="E489" s="316" t="s">
        <v>1963</v>
      </c>
      <c r="F489" s="316" t="s">
        <v>1948</v>
      </c>
      <c r="G489" s="316" t="s">
        <v>2045</v>
      </c>
      <c r="H489" s="343">
        <v>540</v>
      </c>
      <c r="I489" s="343">
        <v>419</v>
      </c>
      <c r="J489" s="343">
        <v>540</v>
      </c>
      <c r="K489" s="343">
        <v>419</v>
      </c>
      <c r="L489" s="361" t="s">
        <v>533</v>
      </c>
      <c r="M489" s="361">
        <v>0</v>
      </c>
      <c r="N489" s="172"/>
    </row>
    <row r="490" spans="1:14" ht="48.75" customHeight="1" outlineLevel="1" x14ac:dyDescent="0.2">
      <c r="A490" s="171" t="s">
        <v>620</v>
      </c>
      <c r="B490" s="172" t="s">
        <v>2046</v>
      </c>
      <c r="C490" s="316" t="s">
        <v>2014</v>
      </c>
      <c r="D490" s="316" t="s">
        <v>2015</v>
      </c>
      <c r="E490" s="316" t="s">
        <v>1963</v>
      </c>
      <c r="F490" s="316" t="s">
        <v>1948</v>
      </c>
      <c r="G490" s="316" t="s">
        <v>2047</v>
      </c>
      <c r="H490" s="343">
        <v>1500</v>
      </c>
      <c r="I490" s="343">
        <v>1100</v>
      </c>
      <c r="J490" s="343">
        <v>1500</v>
      </c>
      <c r="K490" s="343">
        <v>1100</v>
      </c>
      <c r="L490" s="361" t="s">
        <v>533</v>
      </c>
      <c r="M490" s="361" t="s">
        <v>142</v>
      </c>
      <c r="N490" s="172"/>
    </row>
    <row r="491" spans="1:14" ht="30.75" customHeight="1" outlineLevel="1" x14ac:dyDescent="0.2">
      <c r="A491" s="171" t="s">
        <v>623</v>
      </c>
      <c r="B491" s="172" t="s">
        <v>2048</v>
      </c>
      <c r="C491" s="316" t="s">
        <v>2014</v>
      </c>
      <c r="D491" s="316" t="s">
        <v>2015</v>
      </c>
      <c r="E491" s="316" t="s">
        <v>1963</v>
      </c>
      <c r="F491" s="316" t="s">
        <v>1948</v>
      </c>
      <c r="G491" s="316" t="s">
        <v>2049</v>
      </c>
      <c r="H491" s="343">
        <v>310</v>
      </c>
      <c r="I491" s="343">
        <v>230</v>
      </c>
      <c r="J491" s="343">
        <v>310</v>
      </c>
      <c r="K491" s="343">
        <v>230</v>
      </c>
      <c r="L491" s="361" t="s">
        <v>533</v>
      </c>
      <c r="M491" s="361" t="s">
        <v>142</v>
      </c>
      <c r="N491" s="172"/>
    </row>
    <row r="492" spans="1:14" ht="47.25" customHeight="1" outlineLevel="1" x14ac:dyDescent="0.2">
      <c r="A492" s="171" t="s">
        <v>626</v>
      </c>
      <c r="B492" s="172" t="s">
        <v>375</v>
      </c>
      <c r="C492" s="316" t="s">
        <v>2050</v>
      </c>
      <c r="D492" s="316" t="s">
        <v>132</v>
      </c>
      <c r="E492" s="316" t="s">
        <v>1932</v>
      </c>
      <c r="F492" s="316" t="s">
        <v>1951</v>
      </c>
      <c r="G492" s="316" t="s">
        <v>2051</v>
      </c>
      <c r="H492" s="343">
        <v>1150</v>
      </c>
      <c r="I492" s="343">
        <v>980</v>
      </c>
      <c r="J492" s="343">
        <v>1150</v>
      </c>
      <c r="K492" s="343">
        <v>980</v>
      </c>
      <c r="L492" s="361" t="s">
        <v>533</v>
      </c>
      <c r="M492" s="361">
        <v>0</v>
      </c>
      <c r="N492" s="172"/>
    </row>
    <row r="493" spans="1:14" ht="45.75" customHeight="1" outlineLevel="1" x14ac:dyDescent="0.2">
      <c r="A493" s="171" t="s">
        <v>629</v>
      </c>
      <c r="B493" s="172" t="s">
        <v>376</v>
      </c>
      <c r="C493" s="316" t="s">
        <v>2050</v>
      </c>
      <c r="D493" s="316" t="s">
        <v>132</v>
      </c>
      <c r="E493" s="316" t="s">
        <v>1932</v>
      </c>
      <c r="F493" s="316" t="s">
        <v>1948</v>
      </c>
      <c r="G493" s="316" t="s">
        <v>2052</v>
      </c>
      <c r="H493" s="343">
        <v>750</v>
      </c>
      <c r="I493" s="343">
        <v>636</v>
      </c>
      <c r="J493" s="343">
        <v>750</v>
      </c>
      <c r="K493" s="343">
        <v>636</v>
      </c>
      <c r="L493" s="361" t="s">
        <v>533</v>
      </c>
      <c r="M493" s="361">
        <v>0</v>
      </c>
      <c r="N493" s="172"/>
    </row>
    <row r="494" spans="1:14" ht="46.5" customHeight="1" outlineLevel="1" x14ac:dyDescent="0.2">
      <c r="A494" s="171" t="s">
        <v>632</v>
      </c>
      <c r="B494" s="172" t="s">
        <v>377</v>
      </c>
      <c r="C494" s="316" t="s">
        <v>2050</v>
      </c>
      <c r="D494" s="316" t="s">
        <v>132</v>
      </c>
      <c r="E494" s="316" t="s">
        <v>1932</v>
      </c>
      <c r="F494" s="316" t="s">
        <v>1948</v>
      </c>
      <c r="G494" s="316" t="s">
        <v>2053</v>
      </c>
      <c r="H494" s="343">
        <v>75</v>
      </c>
      <c r="I494" s="343">
        <v>55</v>
      </c>
      <c r="J494" s="343">
        <v>75</v>
      </c>
      <c r="K494" s="343">
        <v>55</v>
      </c>
      <c r="L494" s="361" t="s">
        <v>533</v>
      </c>
      <c r="M494" s="361" t="s">
        <v>142</v>
      </c>
      <c r="N494" s="172"/>
    </row>
    <row r="495" spans="1:14" ht="45" customHeight="1" outlineLevel="1" x14ac:dyDescent="0.2">
      <c r="A495" s="171" t="s">
        <v>634</v>
      </c>
      <c r="B495" s="172" t="s">
        <v>2054</v>
      </c>
      <c r="C495" s="316" t="s">
        <v>2050</v>
      </c>
      <c r="D495" s="316" t="s">
        <v>132</v>
      </c>
      <c r="E495" s="316" t="s">
        <v>1165</v>
      </c>
      <c r="F495" s="316" t="s">
        <v>1948</v>
      </c>
      <c r="G495" s="316" t="s">
        <v>2052</v>
      </c>
      <c r="H495" s="343">
        <v>700</v>
      </c>
      <c r="I495" s="343">
        <v>590</v>
      </c>
      <c r="J495" s="343">
        <v>700</v>
      </c>
      <c r="K495" s="343">
        <v>590</v>
      </c>
      <c r="L495" s="361" t="s">
        <v>533</v>
      </c>
      <c r="M495" s="361">
        <v>0</v>
      </c>
      <c r="N495" s="172"/>
    </row>
    <row r="496" spans="1:14" ht="54" customHeight="1" outlineLevel="1" x14ac:dyDescent="0.2">
      <c r="A496" s="171" t="s">
        <v>638</v>
      </c>
      <c r="B496" s="172" t="s">
        <v>2055</v>
      </c>
      <c r="C496" s="316" t="s">
        <v>2050</v>
      </c>
      <c r="D496" s="316" t="s">
        <v>132</v>
      </c>
      <c r="E496" s="316" t="s">
        <v>1165</v>
      </c>
      <c r="F496" s="316" t="s">
        <v>1948</v>
      </c>
      <c r="G496" s="316" t="s">
        <v>2056</v>
      </c>
      <c r="H496" s="343">
        <v>450</v>
      </c>
      <c r="I496" s="343">
        <v>340</v>
      </c>
      <c r="J496" s="343">
        <v>450</v>
      </c>
      <c r="K496" s="343">
        <v>340</v>
      </c>
      <c r="L496" s="361" t="s">
        <v>533</v>
      </c>
      <c r="M496" s="361" t="s">
        <v>142</v>
      </c>
      <c r="N496" s="172"/>
    </row>
    <row r="497" spans="1:14" ht="43.5" customHeight="1" outlineLevel="1" x14ac:dyDescent="0.2">
      <c r="A497" s="171" t="s">
        <v>640</v>
      </c>
      <c r="B497" s="172" t="s">
        <v>2057</v>
      </c>
      <c r="C497" s="316" t="s">
        <v>2050</v>
      </c>
      <c r="D497" s="316" t="s">
        <v>132</v>
      </c>
      <c r="E497" s="316" t="s">
        <v>1165</v>
      </c>
      <c r="F497" s="316" t="s">
        <v>2042</v>
      </c>
      <c r="G497" s="316" t="s">
        <v>2058</v>
      </c>
      <c r="H497" s="343">
        <v>300</v>
      </c>
      <c r="I497" s="343">
        <v>220</v>
      </c>
      <c r="J497" s="343">
        <v>300</v>
      </c>
      <c r="K497" s="343">
        <v>220</v>
      </c>
      <c r="L497" s="361" t="s">
        <v>533</v>
      </c>
      <c r="M497" s="361" t="s">
        <v>142</v>
      </c>
      <c r="N497" s="172"/>
    </row>
    <row r="498" spans="1:14" ht="65.25" customHeight="1" outlineLevel="1" x14ac:dyDescent="0.2">
      <c r="A498" s="171" t="s">
        <v>642</v>
      </c>
      <c r="B498" s="172" t="s">
        <v>2059</v>
      </c>
      <c r="C498" s="316" t="s">
        <v>2050</v>
      </c>
      <c r="D498" s="316" t="s">
        <v>132</v>
      </c>
      <c r="E498" s="316" t="s">
        <v>1165</v>
      </c>
      <c r="F498" s="316" t="s">
        <v>1948</v>
      </c>
      <c r="G498" s="316" t="s">
        <v>2060</v>
      </c>
      <c r="H498" s="343">
        <v>600</v>
      </c>
      <c r="I498" s="343">
        <v>450</v>
      </c>
      <c r="J498" s="343">
        <v>600</v>
      </c>
      <c r="K498" s="343">
        <v>450</v>
      </c>
      <c r="L498" s="361" t="s">
        <v>533</v>
      </c>
      <c r="M498" s="361" t="s">
        <v>142</v>
      </c>
      <c r="N498" s="172"/>
    </row>
    <row r="499" spans="1:14" ht="30.75" customHeight="1" outlineLevel="1" x14ac:dyDescent="0.2">
      <c r="A499" s="171" t="s">
        <v>644</v>
      </c>
      <c r="B499" s="172" t="s">
        <v>2061</v>
      </c>
      <c r="C499" s="316" t="s">
        <v>2050</v>
      </c>
      <c r="D499" s="316" t="s">
        <v>132</v>
      </c>
      <c r="E499" s="316" t="s">
        <v>1165</v>
      </c>
      <c r="F499" s="316" t="s">
        <v>1948</v>
      </c>
      <c r="G499" s="316" t="s">
        <v>2052</v>
      </c>
      <c r="H499" s="343">
        <v>720</v>
      </c>
      <c r="I499" s="343">
        <v>610</v>
      </c>
      <c r="J499" s="343">
        <v>720</v>
      </c>
      <c r="K499" s="343">
        <v>610</v>
      </c>
      <c r="L499" s="361" t="s">
        <v>533</v>
      </c>
      <c r="M499" s="361">
        <v>0</v>
      </c>
      <c r="N499" s="172"/>
    </row>
    <row r="500" spans="1:14" ht="53.25" customHeight="1" outlineLevel="1" x14ac:dyDescent="0.2">
      <c r="A500" s="171" t="s">
        <v>648</v>
      </c>
      <c r="B500" s="172" t="s">
        <v>131</v>
      </c>
      <c r="C500" s="316" t="s">
        <v>2050</v>
      </c>
      <c r="D500" s="316" t="s">
        <v>132</v>
      </c>
      <c r="E500" s="316">
        <v>2024</v>
      </c>
      <c r="F500" s="316" t="s">
        <v>1948</v>
      </c>
      <c r="G500" s="316" t="s">
        <v>2062</v>
      </c>
      <c r="H500" s="343">
        <v>450</v>
      </c>
      <c r="I500" s="343">
        <v>340</v>
      </c>
      <c r="J500" s="343">
        <v>450</v>
      </c>
      <c r="K500" s="343">
        <v>340</v>
      </c>
      <c r="L500" s="361" t="s">
        <v>533</v>
      </c>
      <c r="M500" s="361" t="s">
        <v>142</v>
      </c>
      <c r="N500" s="172"/>
    </row>
    <row r="501" spans="1:14" ht="48.75" customHeight="1" outlineLevel="1" x14ac:dyDescent="0.2">
      <c r="A501" s="171" t="s">
        <v>650</v>
      </c>
      <c r="B501" s="172" t="s">
        <v>2063</v>
      </c>
      <c r="C501" s="316" t="s">
        <v>2050</v>
      </c>
      <c r="D501" s="316" t="s">
        <v>132</v>
      </c>
      <c r="E501" s="316">
        <v>2024</v>
      </c>
      <c r="F501" s="316" t="s">
        <v>1948</v>
      </c>
      <c r="G501" s="316" t="s">
        <v>2064</v>
      </c>
      <c r="H501" s="343">
        <v>650</v>
      </c>
      <c r="I501" s="343">
        <v>550</v>
      </c>
      <c r="J501" s="343">
        <v>650</v>
      </c>
      <c r="K501" s="343">
        <v>550</v>
      </c>
      <c r="L501" s="361" t="s">
        <v>533</v>
      </c>
      <c r="M501" s="361">
        <v>0</v>
      </c>
      <c r="N501" s="172"/>
    </row>
    <row r="502" spans="1:14" ht="30.75" customHeight="1" outlineLevel="1" x14ac:dyDescent="0.2">
      <c r="A502" s="171" t="s">
        <v>653</v>
      </c>
      <c r="B502" s="172" t="s">
        <v>2065</v>
      </c>
      <c r="C502" s="316" t="s">
        <v>2050</v>
      </c>
      <c r="D502" s="316" t="s">
        <v>132</v>
      </c>
      <c r="E502" s="316" t="s">
        <v>1168</v>
      </c>
      <c r="F502" s="316" t="s">
        <v>2042</v>
      </c>
      <c r="G502" s="316" t="s">
        <v>2066</v>
      </c>
      <c r="H502" s="343">
        <v>216</v>
      </c>
      <c r="I502" s="343">
        <v>165</v>
      </c>
      <c r="J502" s="343">
        <v>216</v>
      </c>
      <c r="K502" s="343">
        <v>165</v>
      </c>
      <c r="L502" s="361" t="s">
        <v>533</v>
      </c>
      <c r="M502" s="361">
        <v>0</v>
      </c>
      <c r="N502" s="172"/>
    </row>
    <row r="503" spans="1:14" ht="48.75" customHeight="1" outlineLevel="1" x14ac:dyDescent="0.2">
      <c r="A503" s="171" t="s">
        <v>656</v>
      </c>
      <c r="B503" s="172" t="s">
        <v>2067</v>
      </c>
      <c r="C503" s="316" t="s">
        <v>2050</v>
      </c>
      <c r="D503" s="316" t="s">
        <v>132</v>
      </c>
      <c r="E503" s="316">
        <v>2024</v>
      </c>
      <c r="F503" s="316" t="s">
        <v>1948</v>
      </c>
      <c r="G503" s="316" t="s">
        <v>2068</v>
      </c>
      <c r="H503" s="343">
        <v>1900</v>
      </c>
      <c r="I503" s="343">
        <v>1600</v>
      </c>
      <c r="J503" s="343">
        <v>1900</v>
      </c>
      <c r="K503" s="343">
        <v>1600</v>
      </c>
      <c r="L503" s="361" t="s">
        <v>533</v>
      </c>
      <c r="M503" s="361">
        <v>0</v>
      </c>
      <c r="N503" s="172"/>
    </row>
    <row r="504" spans="1:14" ht="54.75" customHeight="1" outlineLevel="1" x14ac:dyDescent="0.2">
      <c r="A504" s="171" t="s">
        <v>659</v>
      </c>
      <c r="B504" s="172" t="s">
        <v>2069</v>
      </c>
      <c r="C504" s="316" t="s">
        <v>2050</v>
      </c>
      <c r="D504" s="316" t="s">
        <v>132</v>
      </c>
      <c r="E504" s="316" t="s">
        <v>1168</v>
      </c>
      <c r="F504" s="316" t="s">
        <v>1948</v>
      </c>
      <c r="G504" s="316" t="s">
        <v>2070</v>
      </c>
      <c r="H504" s="343">
        <v>750</v>
      </c>
      <c r="I504" s="343">
        <v>574</v>
      </c>
      <c r="J504" s="343">
        <v>750</v>
      </c>
      <c r="K504" s="343">
        <v>574</v>
      </c>
      <c r="L504" s="361" t="s">
        <v>533</v>
      </c>
      <c r="M504" s="361" t="s">
        <v>142</v>
      </c>
      <c r="N504" s="172"/>
    </row>
    <row r="505" spans="1:14" ht="46.5" customHeight="1" outlineLevel="1" x14ac:dyDescent="0.2">
      <c r="A505" s="171" t="s">
        <v>661</v>
      </c>
      <c r="B505" s="172" t="s">
        <v>2071</v>
      </c>
      <c r="C505" s="316" t="s">
        <v>1273</v>
      </c>
      <c r="D505" s="316" t="s">
        <v>132</v>
      </c>
      <c r="E505" s="316" t="s">
        <v>1168</v>
      </c>
      <c r="F505" s="316" t="s">
        <v>1951</v>
      </c>
      <c r="G505" s="316" t="s">
        <v>2072</v>
      </c>
      <c r="H505" s="343">
        <v>2000</v>
      </c>
      <c r="I505" s="343">
        <v>700</v>
      </c>
      <c r="J505" s="343">
        <v>2000</v>
      </c>
      <c r="K505" s="343">
        <v>700</v>
      </c>
      <c r="L505" s="361" t="s">
        <v>533</v>
      </c>
      <c r="M505" s="361">
        <v>0</v>
      </c>
      <c r="N505" s="172"/>
    </row>
    <row r="506" spans="1:14" ht="42.75" customHeight="1" outlineLevel="1" x14ac:dyDescent="0.2">
      <c r="A506" s="171" t="s">
        <v>664</v>
      </c>
      <c r="B506" s="172" t="s">
        <v>2073</v>
      </c>
      <c r="C506" s="316" t="s">
        <v>2050</v>
      </c>
      <c r="D506" s="316" t="s">
        <v>132</v>
      </c>
      <c r="E506" s="316" t="s">
        <v>1963</v>
      </c>
      <c r="F506" s="316" t="s">
        <v>2027</v>
      </c>
      <c r="G506" s="316" t="s">
        <v>2000</v>
      </c>
      <c r="H506" s="343">
        <v>300</v>
      </c>
      <c r="I506" s="343">
        <v>250</v>
      </c>
      <c r="J506" s="343">
        <v>300</v>
      </c>
      <c r="K506" s="343">
        <v>250</v>
      </c>
      <c r="L506" s="361" t="s">
        <v>533</v>
      </c>
      <c r="M506" s="361">
        <v>0</v>
      </c>
      <c r="N506" s="172"/>
    </row>
    <row r="507" spans="1:14" ht="30.75" customHeight="1" outlineLevel="1" x14ac:dyDescent="0.2">
      <c r="A507" s="171" t="s">
        <v>667</v>
      </c>
      <c r="B507" s="172" t="s">
        <v>2074</v>
      </c>
      <c r="C507" s="316" t="s">
        <v>2050</v>
      </c>
      <c r="D507" s="316" t="s">
        <v>132</v>
      </c>
      <c r="E507" s="316" t="s">
        <v>1963</v>
      </c>
      <c r="F507" s="316" t="s">
        <v>2042</v>
      </c>
      <c r="G507" s="316" t="s">
        <v>2075</v>
      </c>
      <c r="H507" s="343">
        <v>264</v>
      </c>
      <c r="I507" s="343">
        <v>200</v>
      </c>
      <c r="J507" s="343">
        <v>264</v>
      </c>
      <c r="K507" s="343">
        <v>200</v>
      </c>
      <c r="L507" s="361" t="s">
        <v>533</v>
      </c>
      <c r="M507" s="361" t="s">
        <v>142</v>
      </c>
      <c r="N507" s="172"/>
    </row>
    <row r="508" spans="1:14" ht="46.5" customHeight="1" outlineLevel="1" x14ac:dyDescent="0.2">
      <c r="A508" s="171" t="s">
        <v>670</v>
      </c>
      <c r="B508" s="172" t="s">
        <v>2076</v>
      </c>
      <c r="C508" s="316" t="s">
        <v>2050</v>
      </c>
      <c r="D508" s="316" t="s">
        <v>132</v>
      </c>
      <c r="E508" s="316" t="s">
        <v>1963</v>
      </c>
      <c r="F508" s="316" t="s">
        <v>1948</v>
      </c>
      <c r="G508" s="316" t="s">
        <v>2077</v>
      </c>
      <c r="H508" s="343">
        <v>330</v>
      </c>
      <c r="I508" s="343">
        <v>250</v>
      </c>
      <c r="J508" s="343">
        <v>330</v>
      </c>
      <c r="K508" s="343">
        <v>250</v>
      </c>
      <c r="L508" s="361" t="s">
        <v>533</v>
      </c>
      <c r="M508" s="361" t="s">
        <v>142</v>
      </c>
      <c r="N508" s="172"/>
    </row>
    <row r="509" spans="1:14" ht="46.5" customHeight="1" outlineLevel="1" x14ac:dyDescent="0.2">
      <c r="A509" s="171" t="s">
        <v>673</v>
      </c>
      <c r="B509" s="172" t="s">
        <v>2078</v>
      </c>
      <c r="C509" s="316" t="s">
        <v>2050</v>
      </c>
      <c r="D509" s="316" t="s">
        <v>132</v>
      </c>
      <c r="E509" s="316" t="s">
        <v>1963</v>
      </c>
      <c r="F509" s="316" t="s">
        <v>1948</v>
      </c>
      <c r="G509" s="316" t="s">
        <v>2079</v>
      </c>
      <c r="H509" s="343">
        <v>825</v>
      </c>
      <c r="I509" s="343">
        <v>630</v>
      </c>
      <c r="J509" s="343">
        <v>825</v>
      </c>
      <c r="K509" s="343">
        <v>630</v>
      </c>
      <c r="L509" s="361" t="s">
        <v>533</v>
      </c>
      <c r="M509" s="361" t="s">
        <v>142</v>
      </c>
      <c r="N509" s="172"/>
    </row>
    <row r="510" spans="1:14" ht="39.75" customHeight="1" outlineLevel="1" x14ac:dyDescent="0.2">
      <c r="A510" s="171" t="s">
        <v>675</v>
      </c>
      <c r="B510" s="172" t="s">
        <v>2080</v>
      </c>
      <c r="C510" s="316" t="s">
        <v>2050</v>
      </c>
      <c r="D510" s="316" t="s">
        <v>132</v>
      </c>
      <c r="E510" s="316" t="s">
        <v>1963</v>
      </c>
      <c r="F510" s="316" t="s">
        <v>1948</v>
      </c>
      <c r="G510" s="316" t="s">
        <v>2081</v>
      </c>
      <c r="H510" s="343">
        <v>525</v>
      </c>
      <c r="I510" s="343">
        <v>400</v>
      </c>
      <c r="J510" s="343">
        <v>525</v>
      </c>
      <c r="K510" s="343">
        <v>400</v>
      </c>
      <c r="L510" s="361" t="s">
        <v>533</v>
      </c>
      <c r="M510" s="361" t="s">
        <v>142</v>
      </c>
      <c r="N510" s="172"/>
    </row>
    <row r="511" spans="1:14" ht="42" customHeight="1" outlineLevel="1" x14ac:dyDescent="0.2">
      <c r="A511" s="171" t="s">
        <v>678</v>
      </c>
      <c r="B511" s="172" t="s">
        <v>378</v>
      </c>
      <c r="C511" s="316" t="s">
        <v>2082</v>
      </c>
      <c r="D511" s="316" t="s">
        <v>1194</v>
      </c>
      <c r="E511" s="316" t="s">
        <v>1932</v>
      </c>
      <c r="F511" s="316" t="s">
        <v>1948</v>
      </c>
      <c r="G511" s="316" t="s">
        <v>2083</v>
      </c>
      <c r="H511" s="343">
        <v>900</v>
      </c>
      <c r="I511" s="343">
        <v>741</v>
      </c>
      <c r="J511" s="343">
        <v>900</v>
      </c>
      <c r="K511" s="343">
        <v>741</v>
      </c>
      <c r="L511" s="361" t="s">
        <v>533</v>
      </c>
      <c r="M511" s="361">
        <v>0</v>
      </c>
      <c r="N511" s="172"/>
    </row>
    <row r="512" spans="1:14" ht="42" customHeight="1" outlineLevel="1" x14ac:dyDescent="0.2">
      <c r="A512" s="171" t="s">
        <v>680</v>
      </c>
      <c r="B512" s="172" t="s">
        <v>2084</v>
      </c>
      <c r="C512" s="316" t="s">
        <v>2082</v>
      </c>
      <c r="D512" s="316" t="s">
        <v>1194</v>
      </c>
      <c r="E512" s="316" t="s">
        <v>1932</v>
      </c>
      <c r="F512" s="316" t="s">
        <v>1948</v>
      </c>
      <c r="G512" s="316" t="s">
        <v>2085</v>
      </c>
      <c r="H512" s="343">
        <v>780</v>
      </c>
      <c r="I512" s="343">
        <v>590</v>
      </c>
      <c r="J512" s="343">
        <v>780</v>
      </c>
      <c r="K512" s="343">
        <v>590</v>
      </c>
      <c r="L512" s="361" t="s">
        <v>533</v>
      </c>
      <c r="M512" s="361" t="s">
        <v>142</v>
      </c>
      <c r="N512" s="172"/>
    </row>
    <row r="513" spans="1:14" ht="57.75" customHeight="1" outlineLevel="1" x14ac:dyDescent="0.2">
      <c r="A513" s="171" t="s">
        <v>683</v>
      </c>
      <c r="B513" s="172" t="s">
        <v>379</v>
      </c>
      <c r="C513" s="316" t="s">
        <v>2082</v>
      </c>
      <c r="D513" s="316" t="s">
        <v>1194</v>
      </c>
      <c r="E513" s="316" t="s">
        <v>1932</v>
      </c>
      <c r="F513" s="316" t="s">
        <v>1948</v>
      </c>
      <c r="G513" s="316" t="s">
        <v>2064</v>
      </c>
      <c r="H513" s="343">
        <v>800</v>
      </c>
      <c r="I513" s="343">
        <v>680</v>
      </c>
      <c r="J513" s="343">
        <v>800</v>
      </c>
      <c r="K513" s="343">
        <v>680</v>
      </c>
      <c r="L513" s="361" t="s">
        <v>533</v>
      </c>
      <c r="M513" s="361">
        <v>0</v>
      </c>
      <c r="N513" s="172"/>
    </row>
    <row r="514" spans="1:14" ht="43.5" customHeight="1" outlineLevel="1" x14ac:dyDescent="0.2">
      <c r="A514" s="171" t="s">
        <v>686</v>
      </c>
      <c r="B514" s="172" t="s">
        <v>2086</v>
      </c>
      <c r="C514" s="316" t="s">
        <v>2082</v>
      </c>
      <c r="D514" s="316" t="s">
        <v>1194</v>
      </c>
      <c r="E514" s="316" t="s">
        <v>1165</v>
      </c>
      <c r="F514" s="316" t="s">
        <v>1948</v>
      </c>
      <c r="G514" s="316" t="s">
        <v>2087</v>
      </c>
      <c r="H514" s="343">
        <v>900</v>
      </c>
      <c r="I514" s="343">
        <v>680</v>
      </c>
      <c r="J514" s="343">
        <v>900</v>
      </c>
      <c r="K514" s="343">
        <v>680</v>
      </c>
      <c r="L514" s="361" t="s">
        <v>533</v>
      </c>
      <c r="M514" s="361" t="s">
        <v>142</v>
      </c>
      <c r="N514" s="172"/>
    </row>
    <row r="515" spans="1:14" ht="46.5" customHeight="1" outlineLevel="1" x14ac:dyDescent="0.2">
      <c r="A515" s="171" t="s">
        <v>689</v>
      </c>
      <c r="B515" s="172" t="s">
        <v>2088</v>
      </c>
      <c r="C515" s="316" t="s">
        <v>2082</v>
      </c>
      <c r="D515" s="316" t="s">
        <v>1194</v>
      </c>
      <c r="E515" s="316" t="s">
        <v>1165</v>
      </c>
      <c r="F515" s="316" t="s">
        <v>1951</v>
      </c>
      <c r="G515" s="316" t="s">
        <v>2089</v>
      </c>
      <c r="H515" s="343">
        <v>1650</v>
      </c>
      <c r="I515" s="343">
        <v>1400</v>
      </c>
      <c r="J515" s="343">
        <v>1650</v>
      </c>
      <c r="K515" s="343">
        <v>1400</v>
      </c>
      <c r="L515" s="361" t="s">
        <v>533</v>
      </c>
      <c r="M515" s="361">
        <v>0</v>
      </c>
      <c r="N515" s="172"/>
    </row>
    <row r="516" spans="1:14" ht="45.75" customHeight="1" outlineLevel="1" x14ac:dyDescent="0.2">
      <c r="A516" s="171" t="s">
        <v>692</v>
      </c>
      <c r="B516" s="172" t="s">
        <v>2090</v>
      </c>
      <c r="C516" s="316" t="s">
        <v>2082</v>
      </c>
      <c r="D516" s="316" t="s">
        <v>1194</v>
      </c>
      <c r="E516" s="316" t="s">
        <v>1165</v>
      </c>
      <c r="F516" s="316" t="s">
        <v>1948</v>
      </c>
      <c r="G516" s="316" t="s">
        <v>2016</v>
      </c>
      <c r="H516" s="343">
        <v>600</v>
      </c>
      <c r="I516" s="343">
        <v>450</v>
      </c>
      <c r="J516" s="343">
        <v>600</v>
      </c>
      <c r="K516" s="343">
        <v>450</v>
      </c>
      <c r="L516" s="361" t="s">
        <v>533</v>
      </c>
      <c r="M516" s="361" t="s">
        <v>142</v>
      </c>
      <c r="N516" s="172"/>
    </row>
    <row r="517" spans="1:14" ht="45.75" customHeight="1" outlineLevel="1" x14ac:dyDescent="0.2">
      <c r="A517" s="171" t="s">
        <v>695</v>
      </c>
      <c r="B517" s="172" t="s">
        <v>2091</v>
      </c>
      <c r="C517" s="316" t="s">
        <v>2082</v>
      </c>
      <c r="D517" s="316" t="s">
        <v>1194</v>
      </c>
      <c r="E517" s="316" t="s">
        <v>1165</v>
      </c>
      <c r="F517" s="316" t="s">
        <v>1948</v>
      </c>
      <c r="G517" s="316" t="s">
        <v>2064</v>
      </c>
      <c r="H517" s="343">
        <v>650</v>
      </c>
      <c r="I517" s="343">
        <v>550</v>
      </c>
      <c r="J517" s="343">
        <v>650</v>
      </c>
      <c r="K517" s="343">
        <v>550</v>
      </c>
      <c r="L517" s="361" t="s">
        <v>533</v>
      </c>
      <c r="M517" s="361">
        <v>0</v>
      </c>
      <c r="N517" s="172"/>
    </row>
    <row r="518" spans="1:14" ht="47.25" customHeight="1" outlineLevel="1" x14ac:dyDescent="0.2">
      <c r="A518" s="171" t="s">
        <v>698</v>
      </c>
      <c r="B518" s="172" t="s">
        <v>2092</v>
      </c>
      <c r="C518" s="316" t="s">
        <v>2082</v>
      </c>
      <c r="D518" s="316" t="s">
        <v>1194</v>
      </c>
      <c r="E518" s="316" t="s">
        <v>1165</v>
      </c>
      <c r="F518" s="316" t="s">
        <v>1999</v>
      </c>
      <c r="G518" s="316" t="s">
        <v>2000</v>
      </c>
      <c r="H518" s="343">
        <v>350</v>
      </c>
      <c r="I518" s="343">
        <v>290</v>
      </c>
      <c r="J518" s="343">
        <v>350</v>
      </c>
      <c r="K518" s="343">
        <v>290</v>
      </c>
      <c r="L518" s="361" t="s">
        <v>533</v>
      </c>
      <c r="M518" s="361">
        <v>0</v>
      </c>
      <c r="N518" s="172"/>
    </row>
    <row r="519" spans="1:14" ht="47.25" customHeight="1" outlineLevel="1" x14ac:dyDescent="0.2">
      <c r="A519" s="171" t="s">
        <v>700</v>
      </c>
      <c r="B519" s="172" t="s">
        <v>2093</v>
      </c>
      <c r="C519" s="316" t="s">
        <v>2082</v>
      </c>
      <c r="D519" s="316" t="s">
        <v>1194</v>
      </c>
      <c r="E519" s="316" t="s">
        <v>1165</v>
      </c>
      <c r="F519" s="316" t="s">
        <v>1948</v>
      </c>
      <c r="G519" s="316" t="s">
        <v>2094</v>
      </c>
      <c r="H519" s="343">
        <v>675</v>
      </c>
      <c r="I519" s="343">
        <v>510</v>
      </c>
      <c r="J519" s="343">
        <v>675</v>
      </c>
      <c r="K519" s="343">
        <v>510</v>
      </c>
      <c r="L519" s="361" t="s">
        <v>533</v>
      </c>
      <c r="M519" s="361" t="s">
        <v>142</v>
      </c>
      <c r="N519" s="172"/>
    </row>
    <row r="520" spans="1:14" ht="44.25" customHeight="1" outlineLevel="1" x14ac:dyDescent="0.2">
      <c r="A520" s="171" t="s">
        <v>703</v>
      </c>
      <c r="B520" s="172" t="s">
        <v>2095</v>
      </c>
      <c r="C520" s="316" t="s">
        <v>2082</v>
      </c>
      <c r="D520" s="316" t="s">
        <v>1194</v>
      </c>
      <c r="E520" s="316" t="s">
        <v>1168</v>
      </c>
      <c r="F520" s="316" t="s">
        <v>1951</v>
      </c>
      <c r="G520" s="316" t="s">
        <v>2096</v>
      </c>
      <c r="H520" s="343">
        <v>550</v>
      </c>
      <c r="I520" s="343">
        <v>470</v>
      </c>
      <c r="J520" s="343">
        <v>550</v>
      </c>
      <c r="K520" s="343">
        <v>470</v>
      </c>
      <c r="L520" s="361" t="s">
        <v>533</v>
      </c>
      <c r="M520" s="361">
        <v>0</v>
      </c>
      <c r="N520" s="172"/>
    </row>
    <row r="521" spans="1:14" ht="30.75" customHeight="1" outlineLevel="1" x14ac:dyDescent="0.2">
      <c r="A521" s="171" t="s">
        <v>706</v>
      </c>
      <c r="B521" s="172" t="s">
        <v>2097</v>
      </c>
      <c r="C521" s="316" t="s">
        <v>2082</v>
      </c>
      <c r="D521" s="316" t="s">
        <v>1194</v>
      </c>
      <c r="E521" s="316" t="s">
        <v>1168</v>
      </c>
      <c r="F521" s="316" t="s">
        <v>2042</v>
      </c>
      <c r="G521" s="316" t="s">
        <v>2098</v>
      </c>
      <c r="H521" s="343">
        <v>360</v>
      </c>
      <c r="I521" s="343">
        <v>275</v>
      </c>
      <c r="J521" s="343">
        <v>360</v>
      </c>
      <c r="K521" s="343">
        <v>275</v>
      </c>
      <c r="L521" s="361" t="s">
        <v>533</v>
      </c>
      <c r="M521" s="361" t="s">
        <v>142</v>
      </c>
      <c r="N521" s="172"/>
    </row>
    <row r="522" spans="1:14" ht="50.25" customHeight="1" outlineLevel="1" x14ac:dyDescent="0.2">
      <c r="A522" s="171" t="s">
        <v>709</v>
      </c>
      <c r="B522" s="172" t="s">
        <v>2099</v>
      </c>
      <c r="C522" s="316" t="s">
        <v>2082</v>
      </c>
      <c r="D522" s="316" t="s">
        <v>1194</v>
      </c>
      <c r="E522" s="316" t="s">
        <v>1168</v>
      </c>
      <c r="F522" s="316" t="s">
        <v>1948</v>
      </c>
      <c r="G522" s="316" t="s">
        <v>2100</v>
      </c>
      <c r="H522" s="343">
        <v>450</v>
      </c>
      <c r="I522" s="343">
        <v>380</v>
      </c>
      <c r="J522" s="343">
        <v>450</v>
      </c>
      <c r="K522" s="343">
        <v>380</v>
      </c>
      <c r="L522" s="361" t="s">
        <v>533</v>
      </c>
      <c r="M522" s="361">
        <v>0</v>
      </c>
      <c r="N522" s="172"/>
    </row>
    <row r="523" spans="1:14" ht="50.25" customHeight="1" outlineLevel="1" x14ac:dyDescent="0.2">
      <c r="A523" s="171" t="s">
        <v>711</v>
      </c>
      <c r="B523" s="172" t="s">
        <v>2101</v>
      </c>
      <c r="C523" s="316" t="s">
        <v>2082</v>
      </c>
      <c r="D523" s="316" t="s">
        <v>1194</v>
      </c>
      <c r="E523" s="316" t="s">
        <v>1168</v>
      </c>
      <c r="F523" s="316" t="s">
        <v>1948</v>
      </c>
      <c r="G523" s="316" t="s">
        <v>2102</v>
      </c>
      <c r="H523" s="343">
        <v>1000</v>
      </c>
      <c r="I523" s="343">
        <v>850</v>
      </c>
      <c r="J523" s="343">
        <v>1000</v>
      </c>
      <c r="K523" s="343">
        <v>850</v>
      </c>
      <c r="L523" s="361" t="s">
        <v>533</v>
      </c>
      <c r="M523" s="361">
        <v>0</v>
      </c>
      <c r="N523" s="172"/>
    </row>
    <row r="524" spans="1:14" ht="60.75" customHeight="1" outlineLevel="1" x14ac:dyDescent="0.2">
      <c r="A524" s="171" t="s">
        <v>714</v>
      </c>
      <c r="B524" s="172" t="s">
        <v>2103</v>
      </c>
      <c r="C524" s="316" t="s">
        <v>2082</v>
      </c>
      <c r="D524" s="316" t="s">
        <v>1194</v>
      </c>
      <c r="E524" s="316" t="s">
        <v>1963</v>
      </c>
      <c r="F524" s="316" t="s">
        <v>2042</v>
      </c>
      <c r="G524" s="316" t="s">
        <v>2104</v>
      </c>
      <c r="H524" s="343">
        <v>420</v>
      </c>
      <c r="I524" s="343">
        <v>300</v>
      </c>
      <c r="J524" s="343">
        <v>420</v>
      </c>
      <c r="K524" s="343">
        <v>300</v>
      </c>
      <c r="L524" s="361" t="s">
        <v>533</v>
      </c>
      <c r="M524" s="361" t="s">
        <v>142</v>
      </c>
      <c r="N524" s="172"/>
    </row>
    <row r="525" spans="1:14" ht="48.75" customHeight="1" outlineLevel="1" x14ac:dyDescent="0.2">
      <c r="A525" s="171" t="s">
        <v>717</v>
      </c>
      <c r="B525" s="172" t="s">
        <v>2105</v>
      </c>
      <c r="C525" s="316" t="s">
        <v>2082</v>
      </c>
      <c r="D525" s="316" t="s">
        <v>1194</v>
      </c>
      <c r="E525" s="316" t="s">
        <v>1963</v>
      </c>
      <c r="F525" s="316" t="s">
        <v>1948</v>
      </c>
      <c r="G525" s="316" t="s">
        <v>2064</v>
      </c>
      <c r="H525" s="343">
        <v>600</v>
      </c>
      <c r="I525" s="343">
        <v>510</v>
      </c>
      <c r="J525" s="343">
        <v>600</v>
      </c>
      <c r="K525" s="343">
        <v>510</v>
      </c>
      <c r="L525" s="361" t="s">
        <v>533</v>
      </c>
      <c r="M525" s="361">
        <v>0</v>
      </c>
      <c r="N525" s="172"/>
    </row>
    <row r="526" spans="1:14" ht="48.75" customHeight="1" outlineLevel="1" x14ac:dyDescent="0.2">
      <c r="A526" s="171" t="s">
        <v>720</v>
      </c>
      <c r="B526" s="172" t="s">
        <v>2106</v>
      </c>
      <c r="C526" s="316" t="s">
        <v>2082</v>
      </c>
      <c r="D526" s="316" t="s">
        <v>1194</v>
      </c>
      <c r="E526" s="316" t="s">
        <v>1963</v>
      </c>
      <c r="F526" s="316" t="s">
        <v>1948</v>
      </c>
      <c r="G526" s="316" t="s">
        <v>2107</v>
      </c>
      <c r="H526" s="343">
        <v>720</v>
      </c>
      <c r="I526" s="343">
        <v>610</v>
      </c>
      <c r="J526" s="343">
        <v>720</v>
      </c>
      <c r="K526" s="343">
        <v>610</v>
      </c>
      <c r="L526" s="361" t="s">
        <v>533</v>
      </c>
      <c r="M526" s="361">
        <v>0</v>
      </c>
      <c r="N526" s="172"/>
    </row>
    <row r="527" spans="1:14" ht="45" customHeight="1" outlineLevel="1" x14ac:dyDescent="0.2">
      <c r="A527" s="171" t="s">
        <v>723</v>
      </c>
      <c r="B527" s="172" t="s">
        <v>2108</v>
      </c>
      <c r="C527" s="316" t="s">
        <v>2082</v>
      </c>
      <c r="D527" s="316" t="s">
        <v>1194</v>
      </c>
      <c r="E527" s="316" t="s">
        <v>1963</v>
      </c>
      <c r="F527" s="316" t="s">
        <v>1948</v>
      </c>
      <c r="G527" s="316" t="s">
        <v>2109</v>
      </c>
      <c r="H527" s="343">
        <v>480</v>
      </c>
      <c r="I527" s="343">
        <v>386</v>
      </c>
      <c r="J527" s="343">
        <v>350</v>
      </c>
      <c r="K527" s="343">
        <v>386</v>
      </c>
      <c r="L527" s="361" t="s">
        <v>533</v>
      </c>
      <c r="M527" s="361">
        <v>0</v>
      </c>
      <c r="N527" s="172"/>
    </row>
    <row r="528" spans="1:14" ht="44.25" customHeight="1" outlineLevel="1" x14ac:dyDescent="0.2">
      <c r="A528" s="171" t="s">
        <v>726</v>
      </c>
      <c r="B528" s="172" t="s">
        <v>2110</v>
      </c>
      <c r="C528" s="316" t="s">
        <v>2082</v>
      </c>
      <c r="D528" s="316" t="s">
        <v>1194</v>
      </c>
      <c r="E528" s="316" t="s">
        <v>1963</v>
      </c>
      <c r="F528" s="316" t="s">
        <v>1948</v>
      </c>
      <c r="G528" s="316" t="s">
        <v>2111</v>
      </c>
      <c r="H528" s="343">
        <v>600</v>
      </c>
      <c r="I528" s="343">
        <v>450</v>
      </c>
      <c r="J528" s="343">
        <v>600</v>
      </c>
      <c r="K528" s="343">
        <v>450</v>
      </c>
      <c r="L528" s="361" t="s">
        <v>533</v>
      </c>
      <c r="M528" s="361" t="s">
        <v>142</v>
      </c>
      <c r="N528" s="172"/>
    </row>
    <row r="529" spans="1:20" ht="30.75" customHeight="1" outlineLevel="1" x14ac:dyDescent="0.2">
      <c r="A529" s="171" t="s">
        <v>729</v>
      </c>
      <c r="B529" s="172" t="s">
        <v>380</v>
      </c>
      <c r="C529" s="316" t="s">
        <v>2112</v>
      </c>
      <c r="D529" s="316" t="s">
        <v>130</v>
      </c>
      <c r="E529" s="316" t="s">
        <v>1932</v>
      </c>
      <c r="F529" s="316" t="s">
        <v>1948</v>
      </c>
      <c r="G529" s="316" t="s">
        <v>2113</v>
      </c>
      <c r="H529" s="343">
        <v>165</v>
      </c>
      <c r="I529" s="343">
        <v>125</v>
      </c>
      <c r="J529" s="343">
        <v>165</v>
      </c>
      <c r="K529" s="343">
        <v>125</v>
      </c>
      <c r="L529" s="361" t="s">
        <v>533</v>
      </c>
      <c r="M529" s="361" t="s">
        <v>142</v>
      </c>
      <c r="N529" s="172"/>
    </row>
    <row r="530" spans="1:20" ht="30.75" customHeight="1" outlineLevel="1" x14ac:dyDescent="0.2">
      <c r="A530" s="171" t="s">
        <v>732</v>
      </c>
      <c r="B530" s="172" t="s">
        <v>381</v>
      </c>
      <c r="C530" s="316" t="s">
        <v>2112</v>
      </c>
      <c r="D530" s="316" t="s">
        <v>130</v>
      </c>
      <c r="E530" s="316" t="s">
        <v>1165</v>
      </c>
      <c r="F530" s="316" t="s">
        <v>1948</v>
      </c>
      <c r="G530" s="316" t="s">
        <v>2114</v>
      </c>
      <c r="H530" s="343">
        <v>162</v>
      </c>
      <c r="I530" s="343">
        <v>120</v>
      </c>
      <c r="J530" s="343">
        <v>162</v>
      </c>
      <c r="K530" s="343">
        <v>120</v>
      </c>
      <c r="L530" s="361" t="s">
        <v>533</v>
      </c>
      <c r="M530" s="361" t="s">
        <v>142</v>
      </c>
      <c r="N530" s="172"/>
    </row>
    <row r="531" spans="1:20" ht="30.75" customHeight="1" outlineLevel="1" x14ac:dyDescent="0.2">
      <c r="A531" s="171" t="s">
        <v>735</v>
      </c>
      <c r="B531" s="172" t="s">
        <v>382</v>
      </c>
      <c r="C531" s="316" t="s">
        <v>2112</v>
      </c>
      <c r="D531" s="316" t="s">
        <v>130</v>
      </c>
      <c r="E531" s="316" t="s">
        <v>1165</v>
      </c>
      <c r="F531" s="316" t="s">
        <v>2027</v>
      </c>
      <c r="G531" s="316" t="s">
        <v>2115</v>
      </c>
      <c r="H531" s="343">
        <v>350</v>
      </c>
      <c r="I531" s="343">
        <v>260</v>
      </c>
      <c r="J531" s="343">
        <v>350</v>
      </c>
      <c r="K531" s="343">
        <v>260</v>
      </c>
      <c r="L531" s="361" t="s">
        <v>533</v>
      </c>
      <c r="M531" s="361">
        <v>0</v>
      </c>
      <c r="N531" s="172"/>
    </row>
    <row r="532" spans="1:20" ht="30.75" customHeight="1" outlineLevel="1" x14ac:dyDescent="0.2">
      <c r="A532" s="171" t="s">
        <v>737</v>
      </c>
      <c r="B532" s="172" t="s">
        <v>2116</v>
      </c>
      <c r="C532" s="316" t="s">
        <v>2112</v>
      </c>
      <c r="D532" s="316" t="s">
        <v>130</v>
      </c>
      <c r="E532" s="316" t="s">
        <v>1165</v>
      </c>
      <c r="F532" s="316" t="s">
        <v>1948</v>
      </c>
      <c r="G532" s="316" t="s">
        <v>2117</v>
      </c>
      <c r="H532" s="343">
        <v>165</v>
      </c>
      <c r="I532" s="343">
        <v>125</v>
      </c>
      <c r="J532" s="343">
        <v>165</v>
      </c>
      <c r="K532" s="343">
        <v>125</v>
      </c>
      <c r="L532" s="361" t="s">
        <v>533</v>
      </c>
      <c r="M532" s="361" t="s">
        <v>142</v>
      </c>
      <c r="N532" s="172"/>
    </row>
    <row r="533" spans="1:20" ht="30.75" customHeight="1" outlineLevel="1" x14ac:dyDescent="0.2">
      <c r="A533" s="171" t="s">
        <v>740</v>
      </c>
      <c r="B533" s="172" t="s">
        <v>2118</v>
      </c>
      <c r="C533" s="316" t="s">
        <v>2112</v>
      </c>
      <c r="D533" s="316" t="s">
        <v>130</v>
      </c>
      <c r="E533" s="316" t="s">
        <v>1165</v>
      </c>
      <c r="F533" s="316" t="s">
        <v>1948</v>
      </c>
      <c r="G533" s="316" t="s">
        <v>1937</v>
      </c>
      <c r="H533" s="343">
        <v>300</v>
      </c>
      <c r="I533" s="343">
        <v>220</v>
      </c>
      <c r="J533" s="343">
        <v>300</v>
      </c>
      <c r="K533" s="343">
        <v>220</v>
      </c>
      <c r="L533" s="361" t="s">
        <v>533</v>
      </c>
      <c r="M533" s="361" t="s">
        <v>142</v>
      </c>
      <c r="N533" s="172"/>
    </row>
    <row r="534" spans="1:20" ht="30.75" customHeight="1" outlineLevel="1" x14ac:dyDescent="0.2">
      <c r="A534" s="171" t="s">
        <v>743</v>
      </c>
      <c r="B534" s="172" t="s">
        <v>2119</v>
      </c>
      <c r="C534" s="316" t="s">
        <v>2112</v>
      </c>
      <c r="D534" s="316" t="s">
        <v>130</v>
      </c>
      <c r="E534" s="316" t="s">
        <v>1168</v>
      </c>
      <c r="F534" s="316" t="s">
        <v>1948</v>
      </c>
      <c r="G534" s="316" t="s">
        <v>2120</v>
      </c>
      <c r="H534" s="343">
        <v>352.5</v>
      </c>
      <c r="I534" s="343">
        <v>220</v>
      </c>
      <c r="J534" s="343">
        <v>352.5</v>
      </c>
      <c r="K534" s="343">
        <v>220</v>
      </c>
      <c r="L534" s="361" t="s">
        <v>533</v>
      </c>
      <c r="M534" s="361" t="s">
        <v>142</v>
      </c>
      <c r="N534" s="172"/>
    </row>
    <row r="535" spans="1:20" ht="30.75" customHeight="1" outlineLevel="1" x14ac:dyDescent="0.2">
      <c r="A535" s="171" t="s">
        <v>745</v>
      </c>
      <c r="B535" s="172" t="s">
        <v>2121</v>
      </c>
      <c r="C535" s="316" t="s">
        <v>2112</v>
      </c>
      <c r="D535" s="316" t="s">
        <v>130</v>
      </c>
      <c r="E535" s="316" t="s">
        <v>1168</v>
      </c>
      <c r="F535" s="316" t="s">
        <v>1948</v>
      </c>
      <c r="G535" s="316" t="s">
        <v>2122</v>
      </c>
      <c r="H535" s="343">
        <v>450</v>
      </c>
      <c r="I535" s="343">
        <v>330</v>
      </c>
      <c r="J535" s="343">
        <v>450</v>
      </c>
      <c r="K535" s="343">
        <v>330</v>
      </c>
      <c r="L535" s="361" t="s">
        <v>533</v>
      </c>
      <c r="M535" s="361" t="s">
        <v>142</v>
      </c>
      <c r="N535" s="172"/>
    </row>
    <row r="536" spans="1:20" s="69" customFormat="1" ht="30.75" customHeight="1" x14ac:dyDescent="0.2">
      <c r="A536" s="167" t="s">
        <v>266</v>
      </c>
      <c r="B536" s="168" t="s">
        <v>33</v>
      </c>
      <c r="C536" s="169"/>
      <c r="D536" s="170"/>
      <c r="E536" s="340"/>
      <c r="F536" s="169"/>
      <c r="G536" s="340"/>
      <c r="H536" s="203">
        <v>137999.90000000002</v>
      </c>
      <c r="I536" s="203">
        <v>125454</v>
      </c>
      <c r="J536" s="203">
        <v>137998.90000000002</v>
      </c>
      <c r="K536" s="203">
        <v>125454</v>
      </c>
      <c r="L536" s="200">
        <f>COUNTIF(L537:L638,"x")</f>
        <v>102</v>
      </c>
      <c r="M536" s="200">
        <f>COUNTIF(M537:M638,"x")</f>
        <v>42</v>
      </c>
      <c r="N536" s="168"/>
      <c r="O536" s="290"/>
      <c r="P536" s="358"/>
      <c r="Q536" s="290"/>
      <c r="R536" s="290"/>
      <c r="S536" s="290"/>
      <c r="T536" s="290"/>
    </row>
    <row r="537" spans="1:20" ht="41.25" customHeight="1" outlineLevel="1" x14ac:dyDescent="0.2">
      <c r="A537" s="171" t="s">
        <v>20</v>
      </c>
      <c r="B537" s="172" t="s">
        <v>383</v>
      </c>
      <c r="C537" s="316" t="s">
        <v>1062</v>
      </c>
      <c r="D537" s="316" t="s">
        <v>2123</v>
      </c>
      <c r="E537" s="316" t="s">
        <v>542</v>
      </c>
      <c r="F537" s="316" t="s">
        <v>2124</v>
      </c>
      <c r="G537" s="316" t="s">
        <v>2125</v>
      </c>
      <c r="H537" s="343">
        <v>17352</v>
      </c>
      <c r="I537" s="343">
        <v>15775</v>
      </c>
      <c r="J537" s="343">
        <v>17352</v>
      </c>
      <c r="K537" s="343">
        <v>15775</v>
      </c>
      <c r="L537" s="361" t="s">
        <v>533</v>
      </c>
      <c r="M537" s="361">
        <v>0</v>
      </c>
      <c r="N537" s="172"/>
    </row>
    <row r="538" spans="1:20" ht="35.25" customHeight="1" outlineLevel="1" x14ac:dyDescent="0.2">
      <c r="A538" s="171" t="s">
        <v>22</v>
      </c>
      <c r="B538" s="172" t="s">
        <v>384</v>
      </c>
      <c r="C538" s="316" t="s">
        <v>1062</v>
      </c>
      <c r="D538" s="316" t="s">
        <v>2126</v>
      </c>
      <c r="E538" s="316">
        <v>2022</v>
      </c>
      <c r="F538" s="316" t="s">
        <v>2127</v>
      </c>
      <c r="G538" s="316" t="s">
        <v>2128</v>
      </c>
      <c r="H538" s="343">
        <v>815</v>
      </c>
      <c r="I538" s="343">
        <v>740</v>
      </c>
      <c r="J538" s="343">
        <v>815.1</v>
      </c>
      <c r="K538" s="343">
        <v>741</v>
      </c>
      <c r="L538" s="361" t="s">
        <v>533</v>
      </c>
      <c r="M538" s="361">
        <v>0</v>
      </c>
      <c r="N538" s="172"/>
    </row>
    <row r="539" spans="1:20" ht="39.75" customHeight="1" outlineLevel="1" x14ac:dyDescent="0.2">
      <c r="A539" s="171" t="s">
        <v>24</v>
      </c>
      <c r="B539" s="172" t="s">
        <v>385</v>
      </c>
      <c r="C539" s="316" t="s">
        <v>2129</v>
      </c>
      <c r="D539" s="316" t="s">
        <v>2130</v>
      </c>
      <c r="E539" s="316">
        <v>2022</v>
      </c>
      <c r="F539" s="316" t="s">
        <v>2131</v>
      </c>
      <c r="G539" s="316" t="s">
        <v>2132</v>
      </c>
      <c r="H539" s="343">
        <v>1210</v>
      </c>
      <c r="I539" s="343">
        <v>1100</v>
      </c>
      <c r="J539" s="343">
        <v>1210</v>
      </c>
      <c r="K539" s="343">
        <v>1100</v>
      </c>
      <c r="L539" s="361" t="s">
        <v>533</v>
      </c>
      <c r="M539" s="361" t="s">
        <v>533</v>
      </c>
      <c r="N539" s="172"/>
    </row>
    <row r="540" spans="1:20" ht="39.75" customHeight="1" outlineLevel="1" x14ac:dyDescent="0.2">
      <c r="A540" s="171" t="s">
        <v>67</v>
      </c>
      <c r="B540" s="172" t="s">
        <v>386</v>
      </c>
      <c r="C540" s="316" t="s">
        <v>2129</v>
      </c>
      <c r="D540" s="316" t="s">
        <v>2133</v>
      </c>
      <c r="E540" s="316">
        <v>2022</v>
      </c>
      <c r="F540" s="316" t="s">
        <v>2134</v>
      </c>
      <c r="G540" s="316" t="s">
        <v>2135</v>
      </c>
      <c r="H540" s="343">
        <v>935.00000000000011</v>
      </c>
      <c r="I540" s="343">
        <v>850</v>
      </c>
      <c r="J540" s="343">
        <v>935.00000000000011</v>
      </c>
      <c r="K540" s="343">
        <v>850</v>
      </c>
      <c r="L540" s="361" t="s">
        <v>533</v>
      </c>
      <c r="M540" s="361" t="s">
        <v>533</v>
      </c>
      <c r="N540" s="172"/>
    </row>
    <row r="541" spans="1:20" ht="39.75" customHeight="1" outlineLevel="1" x14ac:dyDescent="0.2">
      <c r="A541" s="171" t="s">
        <v>68</v>
      </c>
      <c r="B541" s="172" t="s">
        <v>2136</v>
      </c>
      <c r="C541" s="316" t="s">
        <v>2129</v>
      </c>
      <c r="D541" s="316" t="s">
        <v>2133</v>
      </c>
      <c r="E541" s="316">
        <v>2023</v>
      </c>
      <c r="F541" s="316" t="s">
        <v>2137</v>
      </c>
      <c r="G541" s="316" t="s">
        <v>2138</v>
      </c>
      <c r="H541" s="343">
        <v>3186.7000000000003</v>
      </c>
      <c r="I541" s="343">
        <v>2897</v>
      </c>
      <c r="J541" s="343">
        <v>3186.7000000000003</v>
      </c>
      <c r="K541" s="343">
        <v>2897</v>
      </c>
      <c r="L541" s="361" t="s">
        <v>533</v>
      </c>
      <c r="M541" s="361">
        <v>0</v>
      </c>
      <c r="N541" s="172"/>
    </row>
    <row r="542" spans="1:20" ht="32.25" customHeight="1" outlineLevel="1" x14ac:dyDescent="0.2">
      <c r="A542" s="171" t="s">
        <v>69</v>
      </c>
      <c r="B542" s="172" t="s">
        <v>2139</v>
      </c>
      <c r="C542" s="316" t="s">
        <v>2129</v>
      </c>
      <c r="D542" s="316" t="s">
        <v>2140</v>
      </c>
      <c r="E542" s="316">
        <v>2024</v>
      </c>
      <c r="F542" s="316" t="s">
        <v>2141</v>
      </c>
      <c r="G542" s="316" t="s">
        <v>2142</v>
      </c>
      <c r="H542" s="343">
        <v>3250.5000000000005</v>
      </c>
      <c r="I542" s="343">
        <v>2955</v>
      </c>
      <c r="J542" s="343">
        <v>3250.5000000000005</v>
      </c>
      <c r="K542" s="343">
        <v>2955</v>
      </c>
      <c r="L542" s="361" t="s">
        <v>533</v>
      </c>
      <c r="M542" s="361" t="s">
        <v>533</v>
      </c>
      <c r="N542" s="172"/>
    </row>
    <row r="543" spans="1:20" ht="32.25" customHeight="1" outlineLevel="1" x14ac:dyDescent="0.2">
      <c r="A543" s="171" t="s">
        <v>70</v>
      </c>
      <c r="B543" s="172" t="s">
        <v>2143</v>
      </c>
      <c r="C543" s="316" t="s">
        <v>2129</v>
      </c>
      <c r="D543" s="316" t="s">
        <v>2144</v>
      </c>
      <c r="E543" s="316">
        <v>2025</v>
      </c>
      <c r="F543" s="316" t="s">
        <v>2131</v>
      </c>
      <c r="G543" s="316" t="s">
        <v>2145</v>
      </c>
      <c r="H543" s="343">
        <v>3245.0000000000005</v>
      </c>
      <c r="I543" s="343">
        <v>2950</v>
      </c>
      <c r="J543" s="343">
        <v>3245.0000000000005</v>
      </c>
      <c r="K543" s="343">
        <v>2950</v>
      </c>
      <c r="L543" s="361" t="s">
        <v>533</v>
      </c>
      <c r="M543" s="361">
        <v>0</v>
      </c>
      <c r="N543" s="172"/>
    </row>
    <row r="544" spans="1:20" ht="32.25" customHeight="1" outlineLevel="1" x14ac:dyDescent="0.2">
      <c r="A544" s="171" t="s">
        <v>71</v>
      </c>
      <c r="B544" s="172" t="s">
        <v>387</v>
      </c>
      <c r="C544" s="316" t="s">
        <v>2146</v>
      </c>
      <c r="D544" s="316" t="s">
        <v>2147</v>
      </c>
      <c r="E544" s="316">
        <v>2022</v>
      </c>
      <c r="F544" s="316" t="s">
        <v>2131</v>
      </c>
      <c r="G544" s="316" t="s">
        <v>2148</v>
      </c>
      <c r="H544" s="343">
        <v>1320</v>
      </c>
      <c r="I544" s="343">
        <v>1200</v>
      </c>
      <c r="J544" s="343">
        <v>1320</v>
      </c>
      <c r="K544" s="343">
        <v>1200</v>
      </c>
      <c r="L544" s="361" t="s">
        <v>533</v>
      </c>
      <c r="M544" s="361" t="s">
        <v>533</v>
      </c>
      <c r="N544" s="172"/>
    </row>
    <row r="545" spans="1:14" ht="32.25" customHeight="1" outlineLevel="1" x14ac:dyDescent="0.2">
      <c r="A545" s="171" t="s">
        <v>72</v>
      </c>
      <c r="B545" s="172" t="s">
        <v>388</v>
      </c>
      <c r="C545" s="316" t="s">
        <v>2146</v>
      </c>
      <c r="D545" s="316" t="s">
        <v>2149</v>
      </c>
      <c r="E545" s="316">
        <v>2022</v>
      </c>
      <c r="F545" s="316" t="s">
        <v>2150</v>
      </c>
      <c r="G545" s="316" t="s">
        <v>2151</v>
      </c>
      <c r="H545" s="343">
        <v>1137.4000000000001</v>
      </c>
      <c r="I545" s="343">
        <v>1034</v>
      </c>
      <c r="J545" s="343">
        <v>1137.4000000000001</v>
      </c>
      <c r="K545" s="343">
        <v>1034</v>
      </c>
      <c r="L545" s="361" t="s">
        <v>533</v>
      </c>
      <c r="M545" s="361">
        <v>0</v>
      </c>
      <c r="N545" s="172"/>
    </row>
    <row r="546" spans="1:14" ht="32.25" customHeight="1" outlineLevel="1" x14ac:dyDescent="0.2">
      <c r="A546" s="171" t="s">
        <v>74</v>
      </c>
      <c r="B546" s="172" t="s">
        <v>2152</v>
      </c>
      <c r="C546" s="316" t="s">
        <v>2146</v>
      </c>
      <c r="D546" s="316" t="s">
        <v>1200</v>
      </c>
      <c r="E546" s="316">
        <v>2023</v>
      </c>
      <c r="F546" s="316" t="s">
        <v>2153</v>
      </c>
      <c r="G546" s="316" t="s">
        <v>2154</v>
      </c>
      <c r="H546" s="343">
        <v>1210</v>
      </c>
      <c r="I546" s="343">
        <v>1100</v>
      </c>
      <c r="J546" s="343">
        <v>1210</v>
      </c>
      <c r="K546" s="343">
        <v>1100</v>
      </c>
      <c r="L546" s="361" t="s">
        <v>533</v>
      </c>
      <c r="M546" s="361" t="s">
        <v>533</v>
      </c>
      <c r="N546" s="172"/>
    </row>
    <row r="547" spans="1:14" ht="32.25" customHeight="1" outlineLevel="1" x14ac:dyDescent="0.2">
      <c r="A547" s="171" t="s">
        <v>76</v>
      </c>
      <c r="B547" s="172" t="s">
        <v>2155</v>
      </c>
      <c r="C547" s="316" t="s">
        <v>2146</v>
      </c>
      <c r="D547" s="316" t="s">
        <v>2156</v>
      </c>
      <c r="E547" s="316">
        <v>2023</v>
      </c>
      <c r="F547" s="316" t="s">
        <v>2131</v>
      </c>
      <c r="G547" s="316" t="s">
        <v>2157</v>
      </c>
      <c r="H547" s="343">
        <v>1430.0000000000002</v>
      </c>
      <c r="I547" s="343">
        <v>1300</v>
      </c>
      <c r="J547" s="343">
        <v>1430.0000000000002</v>
      </c>
      <c r="K547" s="343">
        <v>1300</v>
      </c>
      <c r="L547" s="361" t="s">
        <v>533</v>
      </c>
      <c r="M547" s="361">
        <v>0</v>
      </c>
      <c r="N547" s="172"/>
    </row>
    <row r="548" spans="1:14" ht="32.25" customHeight="1" outlineLevel="1" x14ac:dyDescent="0.2">
      <c r="A548" s="171" t="s">
        <v>77</v>
      </c>
      <c r="B548" s="172" t="s">
        <v>2158</v>
      </c>
      <c r="C548" s="316" t="s">
        <v>2146</v>
      </c>
      <c r="D548" s="316" t="s">
        <v>2159</v>
      </c>
      <c r="E548" s="316">
        <v>2023</v>
      </c>
      <c r="F548" s="316" t="s">
        <v>2131</v>
      </c>
      <c r="G548" s="316" t="s">
        <v>2160</v>
      </c>
      <c r="H548" s="343">
        <v>1430.0000000000002</v>
      </c>
      <c r="I548" s="343">
        <v>1300</v>
      </c>
      <c r="J548" s="343">
        <v>1430.0000000000002</v>
      </c>
      <c r="K548" s="343">
        <v>1300</v>
      </c>
      <c r="L548" s="361" t="s">
        <v>533</v>
      </c>
      <c r="M548" s="361" t="s">
        <v>533</v>
      </c>
      <c r="N548" s="172"/>
    </row>
    <row r="549" spans="1:14" ht="32.25" customHeight="1" outlineLevel="1" x14ac:dyDescent="0.2">
      <c r="A549" s="171" t="s">
        <v>78</v>
      </c>
      <c r="B549" s="172" t="s">
        <v>2161</v>
      </c>
      <c r="C549" s="316" t="s">
        <v>2146</v>
      </c>
      <c r="D549" s="316" t="s">
        <v>2147</v>
      </c>
      <c r="E549" s="316">
        <v>2024</v>
      </c>
      <c r="F549" s="316" t="s">
        <v>2131</v>
      </c>
      <c r="G549" s="316" t="s">
        <v>2162</v>
      </c>
      <c r="H549" s="343">
        <v>1045</v>
      </c>
      <c r="I549" s="343">
        <v>950</v>
      </c>
      <c r="J549" s="343">
        <v>1045</v>
      </c>
      <c r="K549" s="343">
        <v>950</v>
      </c>
      <c r="L549" s="361" t="s">
        <v>533</v>
      </c>
      <c r="M549" s="361" t="s">
        <v>533</v>
      </c>
      <c r="N549" s="172"/>
    </row>
    <row r="550" spans="1:14" ht="32.25" customHeight="1" outlineLevel="1" x14ac:dyDescent="0.2">
      <c r="A550" s="171" t="s">
        <v>79</v>
      </c>
      <c r="B550" s="172" t="s">
        <v>2163</v>
      </c>
      <c r="C550" s="316" t="s">
        <v>2146</v>
      </c>
      <c r="D550" s="316" t="s">
        <v>2164</v>
      </c>
      <c r="E550" s="316">
        <v>2024</v>
      </c>
      <c r="F550" s="316" t="s">
        <v>2131</v>
      </c>
      <c r="G550" s="316" t="s">
        <v>2165</v>
      </c>
      <c r="H550" s="343">
        <v>1540.0000000000002</v>
      </c>
      <c r="I550" s="343">
        <v>1400</v>
      </c>
      <c r="J550" s="343">
        <v>1540.0000000000002</v>
      </c>
      <c r="K550" s="343">
        <v>1400</v>
      </c>
      <c r="L550" s="361" t="s">
        <v>533</v>
      </c>
      <c r="M550" s="361" t="s">
        <v>533</v>
      </c>
      <c r="N550" s="172"/>
    </row>
    <row r="551" spans="1:14" ht="32.25" customHeight="1" outlineLevel="1" x14ac:dyDescent="0.2">
      <c r="A551" s="171" t="s">
        <v>81</v>
      </c>
      <c r="B551" s="172" t="s">
        <v>2166</v>
      </c>
      <c r="C551" s="316" t="s">
        <v>2146</v>
      </c>
      <c r="D551" s="316" t="s">
        <v>2156</v>
      </c>
      <c r="E551" s="316">
        <v>2024</v>
      </c>
      <c r="F551" s="316" t="s">
        <v>2167</v>
      </c>
      <c r="G551" s="316" t="s">
        <v>2168</v>
      </c>
      <c r="H551" s="343">
        <v>1184.7</v>
      </c>
      <c r="I551" s="343">
        <v>1077</v>
      </c>
      <c r="J551" s="343">
        <v>1183.6000000000001</v>
      </c>
      <c r="K551" s="343">
        <v>1076</v>
      </c>
      <c r="L551" s="361" t="s">
        <v>533</v>
      </c>
      <c r="M551" s="361" t="s">
        <v>533</v>
      </c>
      <c r="N551" s="172"/>
    </row>
    <row r="552" spans="1:14" ht="32.25" customHeight="1" outlineLevel="1" x14ac:dyDescent="0.2">
      <c r="A552" s="171" t="s">
        <v>82</v>
      </c>
      <c r="B552" s="172" t="s">
        <v>2169</v>
      </c>
      <c r="C552" s="316" t="s">
        <v>2146</v>
      </c>
      <c r="D552" s="316" t="s">
        <v>2170</v>
      </c>
      <c r="E552" s="316">
        <v>2025</v>
      </c>
      <c r="F552" s="316" t="s">
        <v>2131</v>
      </c>
      <c r="G552" s="316" t="s">
        <v>2171</v>
      </c>
      <c r="H552" s="343">
        <v>1320</v>
      </c>
      <c r="I552" s="343">
        <v>1200</v>
      </c>
      <c r="J552" s="343">
        <v>1320</v>
      </c>
      <c r="K552" s="343">
        <v>1200</v>
      </c>
      <c r="L552" s="361" t="s">
        <v>533</v>
      </c>
      <c r="M552" s="361" t="s">
        <v>533</v>
      </c>
      <c r="N552" s="172"/>
    </row>
    <row r="553" spans="1:14" ht="32.25" customHeight="1" outlineLevel="1" x14ac:dyDescent="0.2">
      <c r="A553" s="171" t="s">
        <v>83</v>
      </c>
      <c r="B553" s="172" t="s">
        <v>2172</v>
      </c>
      <c r="C553" s="316" t="s">
        <v>2146</v>
      </c>
      <c r="D553" s="316" t="s">
        <v>1200</v>
      </c>
      <c r="E553" s="316">
        <v>2025</v>
      </c>
      <c r="F553" s="316" t="s">
        <v>2150</v>
      </c>
      <c r="G553" s="316" t="s">
        <v>2173</v>
      </c>
      <c r="H553" s="343">
        <v>940.50000000000011</v>
      </c>
      <c r="I553" s="343">
        <v>855</v>
      </c>
      <c r="J553" s="343">
        <v>940.50000000000011</v>
      </c>
      <c r="K553" s="343">
        <v>855</v>
      </c>
      <c r="L553" s="361" t="s">
        <v>533</v>
      </c>
      <c r="M553" s="361">
        <v>0</v>
      </c>
      <c r="N553" s="172"/>
    </row>
    <row r="554" spans="1:14" ht="32.25" customHeight="1" outlineLevel="1" x14ac:dyDescent="0.2">
      <c r="A554" s="171" t="s">
        <v>84</v>
      </c>
      <c r="B554" s="172" t="s">
        <v>2174</v>
      </c>
      <c r="C554" s="316" t="s">
        <v>2146</v>
      </c>
      <c r="D554" s="316" t="s">
        <v>1200</v>
      </c>
      <c r="E554" s="316">
        <v>2025</v>
      </c>
      <c r="F554" s="316" t="s">
        <v>2131</v>
      </c>
      <c r="G554" s="316" t="s">
        <v>2175</v>
      </c>
      <c r="H554" s="343">
        <v>990.00000000000011</v>
      </c>
      <c r="I554" s="343">
        <v>900</v>
      </c>
      <c r="J554" s="343">
        <v>990.00000000000011</v>
      </c>
      <c r="K554" s="343">
        <v>900</v>
      </c>
      <c r="L554" s="361" t="s">
        <v>533</v>
      </c>
      <c r="M554" s="361" t="s">
        <v>533</v>
      </c>
      <c r="N554" s="172"/>
    </row>
    <row r="555" spans="1:14" ht="32.25" customHeight="1" outlineLevel="1" x14ac:dyDescent="0.2">
      <c r="A555" s="171" t="s">
        <v>85</v>
      </c>
      <c r="B555" s="172" t="s">
        <v>389</v>
      </c>
      <c r="C555" s="316" t="s">
        <v>2176</v>
      </c>
      <c r="D555" s="316" t="s">
        <v>2177</v>
      </c>
      <c r="E555" s="316">
        <v>2022</v>
      </c>
      <c r="F555" s="316" t="s">
        <v>2167</v>
      </c>
      <c r="G555" s="316" t="s">
        <v>2178</v>
      </c>
      <c r="H555" s="343">
        <v>880.00000000000011</v>
      </c>
      <c r="I555" s="343">
        <v>800</v>
      </c>
      <c r="J555" s="343">
        <v>880.00000000000011</v>
      </c>
      <c r="K555" s="343">
        <v>800</v>
      </c>
      <c r="L555" s="361" t="s">
        <v>533</v>
      </c>
      <c r="M555" s="361" t="s">
        <v>533</v>
      </c>
      <c r="N555" s="172"/>
    </row>
    <row r="556" spans="1:14" ht="32.25" customHeight="1" outlineLevel="1" x14ac:dyDescent="0.2">
      <c r="A556" s="171" t="s">
        <v>87</v>
      </c>
      <c r="B556" s="172" t="s">
        <v>390</v>
      </c>
      <c r="C556" s="316" t="s">
        <v>2176</v>
      </c>
      <c r="D556" s="316" t="s">
        <v>2177</v>
      </c>
      <c r="E556" s="316">
        <v>2022</v>
      </c>
      <c r="F556" s="316" t="s">
        <v>2167</v>
      </c>
      <c r="G556" s="316" t="s">
        <v>2178</v>
      </c>
      <c r="H556" s="343">
        <v>590.70000000000005</v>
      </c>
      <c r="I556" s="343">
        <v>537</v>
      </c>
      <c r="J556" s="343">
        <v>590.70000000000005</v>
      </c>
      <c r="K556" s="343">
        <v>537</v>
      </c>
      <c r="L556" s="361" t="s">
        <v>533</v>
      </c>
      <c r="M556" s="361" t="s">
        <v>533</v>
      </c>
      <c r="N556" s="172"/>
    </row>
    <row r="557" spans="1:14" ht="32.25" customHeight="1" outlineLevel="1" x14ac:dyDescent="0.2">
      <c r="A557" s="171" t="s">
        <v>88</v>
      </c>
      <c r="B557" s="172" t="s">
        <v>2179</v>
      </c>
      <c r="C557" s="316" t="s">
        <v>2176</v>
      </c>
      <c r="D557" s="316" t="s">
        <v>140</v>
      </c>
      <c r="E557" s="316">
        <v>2022</v>
      </c>
      <c r="F557" s="316"/>
      <c r="G557" s="316"/>
      <c r="H557" s="343">
        <v>440.00000000000006</v>
      </c>
      <c r="I557" s="343">
        <v>400</v>
      </c>
      <c r="J557" s="343">
        <v>440.00000000000006</v>
      </c>
      <c r="K557" s="343">
        <v>400</v>
      </c>
      <c r="L557" s="361" t="s">
        <v>533</v>
      </c>
      <c r="M557" s="361" t="s">
        <v>533</v>
      </c>
      <c r="N557" s="172"/>
    </row>
    <row r="558" spans="1:14" ht="32.25" customHeight="1" outlineLevel="1" x14ac:dyDescent="0.2">
      <c r="A558" s="171" t="s">
        <v>89</v>
      </c>
      <c r="B558" s="172" t="s">
        <v>2180</v>
      </c>
      <c r="C558" s="316" t="s">
        <v>2176</v>
      </c>
      <c r="D558" s="316" t="s">
        <v>391</v>
      </c>
      <c r="E558" s="316">
        <v>2022</v>
      </c>
      <c r="F558" s="316" t="s">
        <v>2181</v>
      </c>
      <c r="G558" s="316" t="s">
        <v>2182</v>
      </c>
      <c r="H558" s="343">
        <v>550</v>
      </c>
      <c r="I558" s="343">
        <v>500</v>
      </c>
      <c r="J558" s="343">
        <v>550</v>
      </c>
      <c r="K558" s="343">
        <v>500</v>
      </c>
      <c r="L558" s="361" t="s">
        <v>533</v>
      </c>
      <c r="M558" s="361" t="s">
        <v>533</v>
      </c>
      <c r="N558" s="172"/>
    </row>
    <row r="559" spans="1:14" ht="32.25" customHeight="1" outlineLevel="1" x14ac:dyDescent="0.2">
      <c r="A559" s="171" t="s">
        <v>91</v>
      </c>
      <c r="B559" s="172" t="s">
        <v>2183</v>
      </c>
      <c r="C559" s="316" t="s">
        <v>2176</v>
      </c>
      <c r="D559" s="316" t="s">
        <v>2184</v>
      </c>
      <c r="E559" s="316">
        <v>2023</v>
      </c>
      <c r="F559" s="316" t="s">
        <v>2185</v>
      </c>
      <c r="G559" s="316" t="s">
        <v>2186</v>
      </c>
      <c r="H559" s="343">
        <v>2750</v>
      </c>
      <c r="I559" s="343">
        <v>2500</v>
      </c>
      <c r="J559" s="343">
        <v>2750</v>
      </c>
      <c r="K559" s="343">
        <v>2500</v>
      </c>
      <c r="L559" s="361" t="s">
        <v>533</v>
      </c>
      <c r="M559" s="361" t="s">
        <v>533</v>
      </c>
      <c r="N559" s="172"/>
    </row>
    <row r="560" spans="1:14" ht="32.25" customHeight="1" outlineLevel="1" x14ac:dyDescent="0.2">
      <c r="A560" s="171" t="s">
        <v>92</v>
      </c>
      <c r="B560" s="172" t="s">
        <v>2187</v>
      </c>
      <c r="C560" s="316" t="s">
        <v>2176</v>
      </c>
      <c r="D560" s="316" t="s">
        <v>2188</v>
      </c>
      <c r="E560" s="316">
        <v>2024</v>
      </c>
      <c r="F560" s="316" t="s">
        <v>2189</v>
      </c>
      <c r="G560" s="316" t="s">
        <v>2190</v>
      </c>
      <c r="H560" s="343">
        <v>1320</v>
      </c>
      <c r="I560" s="343">
        <v>1200</v>
      </c>
      <c r="J560" s="343">
        <v>1320</v>
      </c>
      <c r="K560" s="343">
        <v>1200</v>
      </c>
      <c r="L560" s="361" t="s">
        <v>533</v>
      </c>
      <c r="M560" s="361" t="s">
        <v>533</v>
      </c>
      <c r="N560" s="172"/>
    </row>
    <row r="561" spans="1:14" ht="32.25" customHeight="1" outlineLevel="1" x14ac:dyDescent="0.2">
      <c r="A561" s="171" t="s">
        <v>93</v>
      </c>
      <c r="B561" s="172" t="s">
        <v>2191</v>
      </c>
      <c r="C561" s="316" t="s">
        <v>2176</v>
      </c>
      <c r="D561" s="316" t="s">
        <v>2192</v>
      </c>
      <c r="E561" s="316">
        <v>2024</v>
      </c>
      <c r="F561" s="316" t="s">
        <v>2193</v>
      </c>
      <c r="G561" s="316" t="s">
        <v>2190</v>
      </c>
      <c r="H561" s="343">
        <v>1210</v>
      </c>
      <c r="I561" s="343">
        <v>1100</v>
      </c>
      <c r="J561" s="343">
        <v>1210</v>
      </c>
      <c r="K561" s="343">
        <v>1100</v>
      </c>
      <c r="L561" s="361" t="s">
        <v>533</v>
      </c>
      <c r="M561" s="361" t="s">
        <v>533</v>
      </c>
      <c r="N561" s="172"/>
    </row>
    <row r="562" spans="1:14" ht="32.25" customHeight="1" outlineLevel="1" x14ac:dyDescent="0.2">
      <c r="A562" s="171" t="s">
        <v>94</v>
      </c>
      <c r="B562" s="172" t="s">
        <v>2194</v>
      </c>
      <c r="C562" s="316" t="s">
        <v>2176</v>
      </c>
      <c r="D562" s="316" t="s">
        <v>2195</v>
      </c>
      <c r="E562" s="316">
        <v>2024</v>
      </c>
      <c r="F562" s="316" t="s">
        <v>2193</v>
      </c>
      <c r="G562" s="316" t="s">
        <v>2190</v>
      </c>
      <c r="H562" s="343">
        <v>766.7</v>
      </c>
      <c r="I562" s="343">
        <v>697</v>
      </c>
      <c r="J562" s="343">
        <v>766.7</v>
      </c>
      <c r="K562" s="343">
        <v>697</v>
      </c>
      <c r="L562" s="361" t="s">
        <v>533</v>
      </c>
      <c r="M562" s="361" t="s">
        <v>533</v>
      </c>
      <c r="N562" s="172"/>
    </row>
    <row r="563" spans="1:14" ht="32.25" customHeight="1" outlineLevel="1" x14ac:dyDescent="0.2">
      <c r="A563" s="171" t="s">
        <v>95</v>
      </c>
      <c r="B563" s="172" t="s">
        <v>2196</v>
      </c>
      <c r="C563" s="316" t="s">
        <v>2176</v>
      </c>
      <c r="D563" s="316" t="s">
        <v>2197</v>
      </c>
      <c r="E563" s="316">
        <v>2025</v>
      </c>
      <c r="F563" s="316" t="s">
        <v>2193</v>
      </c>
      <c r="G563" s="316" t="s">
        <v>2190</v>
      </c>
      <c r="H563" s="343">
        <v>1210</v>
      </c>
      <c r="I563" s="343">
        <v>1100</v>
      </c>
      <c r="J563" s="343">
        <v>1210</v>
      </c>
      <c r="K563" s="343">
        <v>1100</v>
      </c>
      <c r="L563" s="361" t="s">
        <v>533</v>
      </c>
      <c r="M563" s="361" t="s">
        <v>533</v>
      </c>
      <c r="N563" s="172"/>
    </row>
    <row r="564" spans="1:14" ht="46.5" customHeight="1" outlineLevel="1" x14ac:dyDescent="0.2">
      <c r="A564" s="171" t="s">
        <v>96</v>
      </c>
      <c r="B564" s="172" t="s">
        <v>2198</v>
      </c>
      <c r="C564" s="316" t="s">
        <v>2176</v>
      </c>
      <c r="D564" s="316" t="s">
        <v>2199</v>
      </c>
      <c r="E564" s="316">
        <v>2025</v>
      </c>
      <c r="F564" s="316" t="s">
        <v>2200</v>
      </c>
      <c r="G564" s="316" t="s">
        <v>2190</v>
      </c>
      <c r="H564" s="343">
        <v>1320</v>
      </c>
      <c r="I564" s="343">
        <v>1200</v>
      </c>
      <c r="J564" s="343">
        <v>1320</v>
      </c>
      <c r="K564" s="343">
        <v>1200</v>
      </c>
      <c r="L564" s="361" t="s">
        <v>533</v>
      </c>
      <c r="M564" s="361" t="s">
        <v>533</v>
      </c>
      <c r="N564" s="172"/>
    </row>
    <row r="565" spans="1:14" ht="32.25" customHeight="1" outlineLevel="1" x14ac:dyDescent="0.2">
      <c r="A565" s="171" t="s">
        <v>98</v>
      </c>
      <c r="B565" s="172" t="s">
        <v>2201</v>
      </c>
      <c r="C565" s="316" t="s">
        <v>2176</v>
      </c>
      <c r="D565" s="316" t="s">
        <v>2195</v>
      </c>
      <c r="E565" s="316">
        <v>2025</v>
      </c>
      <c r="F565" s="316" t="s">
        <v>2193</v>
      </c>
      <c r="G565" s="316" t="s">
        <v>2190</v>
      </c>
      <c r="H565" s="343">
        <v>1430.0000000000002</v>
      </c>
      <c r="I565" s="343">
        <v>1300</v>
      </c>
      <c r="J565" s="343">
        <v>1430.0000000000002</v>
      </c>
      <c r="K565" s="343">
        <v>1300</v>
      </c>
      <c r="L565" s="361" t="s">
        <v>533</v>
      </c>
      <c r="M565" s="361" t="s">
        <v>533</v>
      </c>
      <c r="N565" s="172"/>
    </row>
    <row r="566" spans="1:14" ht="32.25" customHeight="1" outlineLevel="1" x14ac:dyDescent="0.2">
      <c r="A566" s="171" t="s">
        <v>99</v>
      </c>
      <c r="B566" s="172" t="s">
        <v>2202</v>
      </c>
      <c r="C566" s="316" t="s">
        <v>2176</v>
      </c>
      <c r="D566" s="316" t="s">
        <v>2195</v>
      </c>
      <c r="E566" s="316">
        <v>2025</v>
      </c>
      <c r="F566" s="316" t="s">
        <v>2193</v>
      </c>
      <c r="G566" s="316" t="s">
        <v>2190</v>
      </c>
      <c r="H566" s="343">
        <v>1100</v>
      </c>
      <c r="I566" s="343">
        <v>1000</v>
      </c>
      <c r="J566" s="343">
        <v>1100</v>
      </c>
      <c r="K566" s="343">
        <v>1000</v>
      </c>
      <c r="L566" s="361" t="s">
        <v>533</v>
      </c>
      <c r="M566" s="361" t="s">
        <v>533</v>
      </c>
      <c r="N566" s="172"/>
    </row>
    <row r="567" spans="1:14" ht="32.25" customHeight="1" outlineLevel="1" x14ac:dyDescent="0.2">
      <c r="A567" s="171" t="s">
        <v>100</v>
      </c>
      <c r="B567" s="172" t="s">
        <v>392</v>
      </c>
      <c r="C567" s="316" t="s">
        <v>2203</v>
      </c>
      <c r="D567" s="316" t="s">
        <v>2204</v>
      </c>
      <c r="E567" s="316">
        <v>2022</v>
      </c>
      <c r="F567" s="316" t="s">
        <v>2205</v>
      </c>
      <c r="G567" s="316" t="s">
        <v>2206</v>
      </c>
      <c r="H567" s="343">
        <v>1184.7</v>
      </c>
      <c r="I567" s="343">
        <v>1077</v>
      </c>
      <c r="J567" s="343">
        <v>1184.7</v>
      </c>
      <c r="K567" s="343">
        <v>1077</v>
      </c>
      <c r="L567" s="361" t="s">
        <v>533</v>
      </c>
      <c r="M567" s="361">
        <v>0</v>
      </c>
      <c r="N567" s="172"/>
    </row>
    <row r="568" spans="1:14" ht="32.25" customHeight="1" outlineLevel="1" x14ac:dyDescent="0.2">
      <c r="A568" s="171" t="s">
        <v>101</v>
      </c>
      <c r="B568" s="172" t="s">
        <v>2207</v>
      </c>
      <c r="C568" s="316" t="s">
        <v>2203</v>
      </c>
      <c r="D568" s="316" t="s">
        <v>2208</v>
      </c>
      <c r="E568" s="316">
        <v>2022</v>
      </c>
      <c r="F568" s="316" t="s">
        <v>2209</v>
      </c>
      <c r="G568" s="316" t="s">
        <v>2210</v>
      </c>
      <c r="H568" s="343">
        <v>880.00000000000011</v>
      </c>
      <c r="I568" s="343">
        <v>800</v>
      </c>
      <c r="J568" s="343">
        <v>880.00000000000011</v>
      </c>
      <c r="K568" s="343">
        <v>800</v>
      </c>
      <c r="L568" s="361" t="s">
        <v>533</v>
      </c>
      <c r="M568" s="361">
        <v>0</v>
      </c>
      <c r="N568" s="172"/>
    </row>
    <row r="569" spans="1:14" ht="32.25" customHeight="1" outlineLevel="1" x14ac:dyDescent="0.2">
      <c r="A569" s="171" t="s">
        <v>102</v>
      </c>
      <c r="B569" s="172" t="s">
        <v>2211</v>
      </c>
      <c r="C569" s="316" t="s">
        <v>2203</v>
      </c>
      <c r="D569" s="316" t="s">
        <v>2212</v>
      </c>
      <c r="E569" s="316">
        <v>2023</v>
      </c>
      <c r="F569" s="316" t="s">
        <v>2213</v>
      </c>
      <c r="G569" s="316" t="s">
        <v>2214</v>
      </c>
      <c r="H569" s="343">
        <v>1045</v>
      </c>
      <c r="I569" s="343">
        <v>950</v>
      </c>
      <c r="J569" s="343">
        <v>1045</v>
      </c>
      <c r="K569" s="343">
        <v>950</v>
      </c>
      <c r="L569" s="361" t="s">
        <v>533</v>
      </c>
      <c r="M569" s="361">
        <v>0</v>
      </c>
      <c r="N569" s="172"/>
    </row>
    <row r="570" spans="1:14" ht="32.25" customHeight="1" outlineLevel="1" x14ac:dyDescent="0.2">
      <c r="A570" s="171" t="s">
        <v>103</v>
      </c>
      <c r="B570" s="172" t="s">
        <v>2215</v>
      </c>
      <c r="C570" s="316" t="s">
        <v>2203</v>
      </c>
      <c r="D570" s="316" t="s">
        <v>2208</v>
      </c>
      <c r="E570" s="316">
        <v>2023</v>
      </c>
      <c r="F570" s="316" t="s">
        <v>2216</v>
      </c>
      <c r="G570" s="316" t="s">
        <v>2217</v>
      </c>
      <c r="H570" s="343">
        <v>1100</v>
      </c>
      <c r="I570" s="343">
        <v>1000</v>
      </c>
      <c r="J570" s="343">
        <v>1100</v>
      </c>
      <c r="K570" s="343">
        <v>1000</v>
      </c>
      <c r="L570" s="361" t="s">
        <v>533</v>
      </c>
      <c r="M570" s="361">
        <v>0</v>
      </c>
      <c r="N570" s="172"/>
    </row>
    <row r="571" spans="1:14" ht="32.25" customHeight="1" outlineLevel="1" x14ac:dyDescent="0.2">
      <c r="A571" s="171" t="s">
        <v>104</v>
      </c>
      <c r="B571" s="172" t="s">
        <v>2218</v>
      </c>
      <c r="C571" s="316" t="s">
        <v>2203</v>
      </c>
      <c r="D571" s="316" t="s">
        <v>2219</v>
      </c>
      <c r="E571" s="316">
        <v>2023</v>
      </c>
      <c r="F571" s="316" t="s">
        <v>2209</v>
      </c>
      <c r="G571" s="316" t="s">
        <v>2220</v>
      </c>
      <c r="H571" s="343">
        <v>1155</v>
      </c>
      <c r="I571" s="343">
        <v>1050</v>
      </c>
      <c r="J571" s="343">
        <v>1155</v>
      </c>
      <c r="K571" s="343">
        <v>1050</v>
      </c>
      <c r="L571" s="361" t="s">
        <v>533</v>
      </c>
      <c r="M571" s="361">
        <v>0</v>
      </c>
      <c r="N571" s="172"/>
    </row>
    <row r="572" spans="1:14" ht="32.25" customHeight="1" outlineLevel="1" x14ac:dyDescent="0.2">
      <c r="A572" s="171" t="s">
        <v>105</v>
      </c>
      <c r="B572" s="172" t="s">
        <v>2221</v>
      </c>
      <c r="C572" s="316" t="s">
        <v>2203</v>
      </c>
      <c r="D572" s="316" t="s">
        <v>2219</v>
      </c>
      <c r="E572" s="316">
        <v>2024</v>
      </c>
      <c r="F572" s="316" t="s">
        <v>2222</v>
      </c>
      <c r="G572" s="316" t="s">
        <v>2210</v>
      </c>
      <c r="H572" s="343">
        <v>1100</v>
      </c>
      <c r="I572" s="343">
        <v>1000</v>
      </c>
      <c r="J572" s="343">
        <v>1100</v>
      </c>
      <c r="K572" s="343">
        <v>1000</v>
      </c>
      <c r="L572" s="361" t="s">
        <v>533</v>
      </c>
      <c r="M572" s="361">
        <v>0</v>
      </c>
      <c r="N572" s="172"/>
    </row>
    <row r="573" spans="1:14" ht="32.25" customHeight="1" outlineLevel="1" x14ac:dyDescent="0.2">
      <c r="A573" s="171" t="s">
        <v>106</v>
      </c>
      <c r="B573" s="172" t="s">
        <v>2223</v>
      </c>
      <c r="C573" s="316" t="s">
        <v>2203</v>
      </c>
      <c r="D573" s="316" t="s">
        <v>2208</v>
      </c>
      <c r="E573" s="316">
        <v>2024</v>
      </c>
      <c r="F573" s="316" t="s">
        <v>2224</v>
      </c>
      <c r="G573" s="316" t="s">
        <v>2225</v>
      </c>
      <c r="H573" s="343">
        <v>1100</v>
      </c>
      <c r="I573" s="343">
        <v>1000</v>
      </c>
      <c r="J573" s="343">
        <v>1100</v>
      </c>
      <c r="K573" s="343">
        <v>1000</v>
      </c>
      <c r="L573" s="361" t="s">
        <v>533</v>
      </c>
      <c r="M573" s="361">
        <v>0</v>
      </c>
      <c r="N573" s="172"/>
    </row>
    <row r="574" spans="1:14" ht="32.25" customHeight="1" outlineLevel="1" x14ac:dyDescent="0.2">
      <c r="A574" s="171" t="s">
        <v>107</v>
      </c>
      <c r="B574" s="172" t="s">
        <v>2226</v>
      </c>
      <c r="C574" s="316" t="s">
        <v>2203</v>
      </c>
      <c r="D574" s="316" t="s">
        <v>2208</v>
      </c>
      <c r="E574" s="316">
        <v>2024</v>
      </c>
      <c r="F574" s="316" t="s">
        <v>2227</v>
      </c>
      <c r="G574" s="316" t="s">
        <v>2228</v>
      </c>
      <c r="H574" s="343">
        <v>1100</v>
      </c>
      <c r="I574" s="343">
        <v>1000</v>
      </c>
      <c r="J574" s="343">
        <v>1100</v>
      </c>
      <c r="K574" s="343">
        <v>1000</v>
      </c>
      <c r="L574" s="361" t="s">
        <v>533</v>
      </c>
      <c r="M574" s="361">
        <v>0</v>
      </c>
      <c r="N574" s="172"/>
    </row>
    <row r="575" spans="1:14" ht="32.25" customHeight="1" outlineLevel="1" x14ac:dyDescent="0.2">
      <c r="A575" s="171" t="s">
        <v>108</v>
      </c>
      <c r="B575" s="172" t="s">
        <v>2229</v>
      </c>
      <c r="C575" s="316" t="s">
        <v>2203</v>
      </c>
      <c r="D575" s="316" t="s">
        <v>2219</v>
      </c>
      <c r="E575" s="316">
        <v>2025</v>
      </c>
      <c r="F575" s="316" t="s">
        <v>2230</v>
      </c>
      <c r="G575" s="316" t="s">
        <v>2231</v>
      </c>
      <c r="H575" s="343">
        <v>1287</v>
      </c>
      <c r="I575" s="343">
        <v>1170</v>
      </c>
      <c r="J575" s="343">
        <v>1287</v>
      </c>
      <c r="K575" s="343">
        <v>1170</v>
      </c>
      <c r="L575" s="361" t="s">
        <v>533</v>
      </c>
      <c r="M575" s="361">
        <v>0</v>
      </c>
      <c r="N575" s="172"/>
    </row>
    <row r="576" spans="1:14" ht="32.25" customHeight="1" outlineLevel="1" x14ac:dyDescent="0.2">
      <c r="A576" s="171" t="s">
        <v>110</v>
      </c>
      <c r="B576" s="172" t="s">
        <v>2232</v>
      </c>
      <c r="C576" s="316" t="s">
        <v>2203</v>
      </c>
      <c r="D576" s="316" t="s">
        <v>2208</v>
      </c>
      <c r="E576" s="316">
        <v>2025</v>
      </c>
      <c r="F576" s="316" t="s">
        <v>2233</v>
      </c>
      <c r="G576" s="316" t="s">
        <v>2234</v>
      </c>
      <c r="H576" s="343">
        <v>1430.0000000000002</v>
      </c>
      <c r="I576" s="343">
        <v>1300</v>
      </c>
      <c r="J576" s="343">
        <v>1430.0000000000002</v>
      </c>
      <c r="K576" s="343">
        <v>1300</v>
      </c>
      <c r="L576" s="361" t="s">
        <v>533</v>
      </c>
      <c r="M576" s="361">
        <v>0</v>
      </c>
      <c r="N576" s="172"/>
    </row>
    <row r="577" spans="1:14" ht="44.25" customHeight="1" outlineLevel="1" x14ac:dyDescent="0.2">
      <c r="A577" s="171" t="s">
        <v>111</v>
      </c>
      <c r="B577" s="172" t="s">
        <v>2235</v>
      </c>
      <c r="C577" s="316" t="s">
        <v>2236</v>
      </c>
      <c r="D577" s="316" t="s">
        <v>2237</v>
      </c>
      <c r="E577" s="316" t="s">
        <v>2238</v>
      </c>
      <c r="F577" s="316" t="s">
        <v>2239</v>
      </c>
      <c r="G577" s="316" t="s">
        <v>2240</v>
      </c>
      <c r="H577" s="343">
        <v>1961.3000000000002</v>
      </c>
      <c r="I577" s="343">
        <v>1783</v>
      </c>
      <c r="J577" s="343">
        <v>1961.3000000000002</v>
      </c>
      <c r="K577" s="343">
        <v>1783</v>
      </c>
      <c r="L577" s="361" t="s">
        <v>533</v>
      </c>
      <c r="M577" s="361">
        <v>0</v>
      </c>
      <c r="N577" s="172"/>
    </row>
    <row r="578" spans="1:14" ht="47.25" customHeight="1" outlineLevel="1" x14ac:dyDescent="0.2">
      <c r="A578" s="171" t="s">
        <v>112</v>
      </c>
      <c r="B578" s="172" t="s">
        <v>2241</v>
      </c>
      <c r="C578" s="316" t="s">
        <v>2236</v>
      </c>
      <c r="D578" s="316" t="s">
        <v>2242</v>
      </c>
      <c r="E578" s="316" t="s">
        <v>521</v>
      </c>
      <c r="F578" s="316" t="s">
        <v>2239</v>
      </c>
      <c r="G578" s="316" t="s">
        <v>2243</v>
      </c>
      <c r="H578" s="343">
        <v>2183.5</v>
      </c>
      <c r="I578" s="343">
        <v>1985</v>
      </c>
      <c r="J578" s="343">
        <v>2183.5</v>
      </c>
      <c r="K578" s="343">
        <v>1985</v>
      </c>
      <c r="L578" s="361" t="s">
        <v>533</v>
      </c>
      <c r="M578" s="361">
        <v>0</v>
      </c>
      <c r="N578" s="172"/>
    </row>
    <row r="579" spans="1:14" ht="32.25" customHeight="1" outlineLevel="1" x14ac:dyDescent="0.2">
      <c r="A579" s="171" t="s">
        <v>113</v>
      </c>
      <c r="B579" s="172" t="s">
        <v>2244</v>
      </c>
      <c r="C579" s="316" t="s">
        <v>2236</v>
      </c>
      <c r="D579" s="316" t="s">
        <v>2245</v>
      </c>
      <c r="E579" s="316" t="s">
        <v>2246</v>
      </c>
      <c r="F579" s="316" t="s">
        <v>2239</v>
      </c>
      <c r="G579" s="316" t="s">
        <v>2247</v>
      </c>
      <c r="H579" s="343">
        <v>2156</v>
      </c>
      <c r="I579" s="343">
        <v>1960</v>
      </c>
      <c r="J579" s="343">
        <v>2156</v>
      </c>
      <c r="K579" s="343">
        <v>1960</v>
      </c>
      <c r="L579" s="361" t="s">
        <v>533</v>
      </c>
      <c r="M579" s="361">
        <v>0</v>
      </c>
      <c r="N579" s="172"/>
    </row>
    <row r="580" spans="1:14" ht="32.25" customHeight="1" outlineLevel="1" x14ac:dyDescent="0.2">
      <c r="A580" s="171" t="s">
        <v>114</v>
      </c>
      <c r="B580" s="172" t="s">
        <v>2248</v>
      </c>
      <c r="C580" s="316" t="s">
        <v>2236</v>
      </c>
      <c r="D580" s="316" t="s">
        <v>2249</v>
      </c>
      <c r="E580" s="316" t="s">
        <v>2250</v>
      </c>
      <c r="F580" s="316" t="s">
        <v>2239</v>
      </c>
      <c r="G580" s="316" t="s">
        <v>2240</v>
      </c>
      <c r="H580" s="343">
        <v>2310</v>
      </c>
      <c r="I580" s="343">
        <v>2100</v>
      </c>
      <c r="J580" s="343">
        <v>2310</v>
      </c>
      <c r="K580" s="343">
        <v>2100</v>
      </c>
      <c r="L580" s="361" t="s">
        <v>533</v>
      </c>
      <c r="M580" s="361">
        <v>0</v>
      </c>
      <c r="N580" s="172"/>
    </row>
    <row r="581" spans="1:14" ht="32.25" customHeight="1" outlineLevel="1" x14ac:dyDescent="0.2">
      <c r="A581" s="171" t="s">
        <v>115</v>
      </c>
      <c r="B581" s="172" t="s">
        <v>2251</v>
      </c>
      <c r="C581" s="316" t="s">
        <v>2236</v>
      </c>
      <c r="D581" s="316" t="s">
        <v>2252</v>
      </c>
      <c r="E581" s="316" t="s">
        <v>2253</v>
      </c>
      <c r="F581" s="316" t="s">
        <v>2239</v>
      </c>
      <c r="G581" s="316" t="s">
        <v>2240</v>
      </c>
      <c r="H581" s="343">
        <v>2200</v>
      </c>
      <c r="I581" s="343">
        <v>2000</v>
      </c>
      <c r="J581" s="343">
        <v>2200</v>
      </c>
      <c r="K581" s="343">
        <v>2000</v>
      </c>
      <c r="L581" s="361" t="s">
        <v>533</v>
      </c>
      <c r="M581" s="361">
        <v>0</v>
      </c>
      <c r="N581" s="172"/>
    </row>
    <row r="582" spans="1:14" ht="32.25" customHeight="1" outlineLevel="1" x14ac:dyDescent="0.2">
      <c r="A582" s="171" t="s">
        <v>116</v>
      </c>
      <c r="B582" s="172" t="s">
        <v>2254</v>
      </c>
      <c r="C582" s="316" t="s">
        <v>2255</v>
      </c>
      <c r="D582" s="316" t="s">
        <v>2255</v>
      </c>
      <c r="E582" s="316">
        <v>2022</v>
      </c>
      <c r="F582" s="316" t="s">
        <v>2256</v>
      </c>
      <c r="G582" s="316" t="s">
        <v>2257</v>
      </c>
      <c r="H582" s="343">
        <v>1508.1000000000001</v>
      </c>
      <c r="I582" s="343">
        <v>1371</v>
      </c>
      <c r="J582" s="343">
        <v>1508.1000000000001</v>
      </c>
      <c r="K582" s="343">
        <v>1371</v>
      </c>
      <c r="L582" s="361" t="s">
        <v>533</v>
      </c>
      <c r="M582" s="361">
        <v>0</v>
      </c>
      <c r="N582" s="172"/>
    </row>
    <row r="583" spans="1:14" ht="32.25" customHeight="1" outlineLevel="1" x14ac:dyDescent="0.2">
      <c r="A583" s="171" t="s">
        <v>117</v>
      </c>
      <c r="B583" s="172" t="s">
        <v>2258</v>
      </c>
      <c r="C583" s="316" t="s">
        <v>2255</v>
      </c>
      <c r="D583" s="316" t="s">
        <v>2255</v>
      </c>
      <c r="E583" s="316">
        <v>2022</v>
      </c>
      <c r="F583" s="316" t="s">
        <v>2256</v>
      </c>
      <c r="G583" s="316" t="s">
        <v>2259</v>
      </c>
      <c r="H583" s="343">
        <v>440.00000000000006</v>
      </c>
      <c r="I583" s="343">
        <v>400</v>
      </c>
      <c r="J583" s="343">
        <v>440.00000000000006</v>
      </c>
      <c r="K583" s="343">
        <v>400</v>
      </c>
      <c r="L583" s="361" t="s">
        <v>533</v>
      </c>
      <c r="M583" s="361">
        <v>0</v>
      </c>
      <c r="N583" s="172"/>
    </row>
    <row r="584" spans="1:14" ht="32.25" customHeight="1" outlineLevel="1" x14ac:dyDescent="0.2">
      <c r="A584" s="171" t="s">
        <v>118</v>
      </c>
      <c r="B584" s="172" t="s">
        <v>393</v>
      </c>
      <c r="C584" s="316" t="s">
        <v>2255</v>
      </c>
      <c r="D584" s="316" t="s">
        <v>2255</v>
      </c>
      <c r="E584" s="316" t="s">
        <v>986</v>
      </c>
      <c r="F584" s="316" t="s">
        <v>2260</v>
      </c>
      <c r="G584" s="316" t="s">
        <v>2261</v>
      </c>
      <c r="H584" s="343">
        <v>330</v>
      </c>
      <c r="I584" s="343">
        <v>300</v>
      </c>
      <c r="J584" s="343">
        <v>330</v>
      </c>
      <c r="K584" s="343">
        <v>300</v>
      </c>
      <c r="L584" s="361" t="s">
        <v>533</v>
      </c>
      <c r="M584" s="361">
        <v>0</v>
      </c>
      <c r="N584" s="172"/>
    </row>
    <row r="585" spans="1:14" ht="32.25" customHeight="1" outlineLevel="1" x14ac:dyDescent="0.2">
      <c r="A585" s="171" t="s">
        <v>119</v>
      </c>
      <c r="B585" s="172" t="s">
        <v>2262</v>
      </c>
      <c r="C585" s="316" t="s">
        <v>2255</v>
      </c>
      <c r="D585" s="316" t="s">
        <v>2255</v>
      </c>
      <c r="E585" s="316" t="s">
        <v>615</v>
      </c>
      <c r="F585" s="316" t="s">
        <v>2256</v>
      </c>
      <c r="G585" s="316" t="s">
        <v>2263</v>
      </c>
      <c r="H585" s="343">
        <v>2090</v>
      </c>
      <c r="I585" s="343">
        <v>1900</v>
      </c>
      <c r="J585" s="343">
        <v>2090</v>
      </c>
      <c r="K585" s="343">
        <v>1900</v>
      </c>
      <c r="L585" s="361" t="s">
        <v>533</v>
      </c>
      <c r="M585" s="361">
        <v>0</v>
      </c>
      <c r="N585" s="172"/>
    </row>
    <row r="586" spans="1:14" ht="32.25" customHeight="1" outlineLevel="1" x14ac:dyDescent="0.2">
      <c r="A586" s="171" t="s">
        <v>120</v>
      </c>
      <c r="B586" s="172" t="s">
        <v>2264</v>
      </c>
      <c r="C586" s="316" t="s">
        <v>2255</v>
      </c>
      <c r="D586" s="316" t="s">
        <v>2255</v>
      </c>
      <c r="E586" s="316" t="s">
        <v>615</v>
      </c>
      <c r="F586" s="316" t="s">
        <v>2256</v>
      </c>
      <c r="G586" s="316" t="s">
        <v>2265</v>
      </c>
      <c r="H586" s="343">
        <v>1650.0000000000002</v>
      </c>
      <c r="I586" s="343">
        <v>1500</v>
      </c>
      <c r="J586" s="343">
        <v>1650.0000000000002</v>
      </c>
      <c r="K586" s="343">
        <v>1500</v>
      </c>
      <c r="L586" s="361" t="s">
        <v>533</v>
      </c>
      <c r="M586" s="361" t="s">
        <v>533</v>
      </c>
      <c r="N586" s="172"/>
    </row>
    <row r="587" spans="1:14" ht="32.25" customHeight="1" outlineLevel="1" x14ac:dyDescent="0.2">
      <c r="A587" s="171" t="s">
        <v>121</v>
      </c>
      <c r="B587" s="172" t="s">
        <v>2266</v>
      </c>
      <c r="C587" s="316" t="s">
        <v>2255</v>
      </c>
      <c r="D587" s="316" t="s">
        <v>2255</v>
      </c>
      <c r="E587" s="316" t="s">
        <v>2267</v>
      </c>
      <c r="F587" s="316" t="s">
        <v>2256</v>
      </c>
      <c r="G587" s="316" t="s">
        <v>2268</v>
      </c>
      <c r="H587" s="343">
        <v>1100</v>
      </c>
      <c r="I587" s="343">
        <v>1000</v>
      </c>
      <c r="J587" s="343">
        <v>1100</v>
      </c>
      <c r="K587" s="343">
        <v>1000</v>
      </c>
      <c r="L587" s="361" t="s">
        <v>533</v>
      </c>
      <c r="M587" s="361" t="s">
        <v>533</v>
      </c>
      <c r="N587" s="172"/>
    </row>
    <row r="588" spans="1:14" ht="32.25" customHeight="1" outlineLevel="1" x14ac:dyDescent="0.2">
      <c r="A588" s="171" t="s">
        <v>122</v>
      </c>
      <c r="B588" s="172" t="s">
        <v>2269</v>
      </c>
      <c r="C588" s="316" t="s">
        <v>2255</v>
      </c>
      <c r="D588" s="316" t="s">
        <v>2255</v>
      </c>
      <c r="E588" s="316" t="s">
        <v>2267</v>
      </c>
      <c r="F588" s="316" t="s">
        <v>2256</v>
      </c>
      <c r="G588" s="316" t="s">
        <v>2270</v>
      </c>
      <c r="H588" s="343">
        <v>550</v>
      </c>
      <c r="I588" s="343">
        <v>500</v>
      </c>
      <c r="J588" s="343">
        <v>550</v>
      </c>
      <c r="K588" s="343">
        <v>500</v>
      </c>
      <c r="L588" s="361" t="s">
        <v>533</v>
      </c>
      <c r="M588" s="361">
        <v>0</v>
      </c>
      <c r="N588" s="172"/>
    </row>
    <row r="589" spans="1:14" ht="32.25" customHeight="1" outlineLevel="1" x14ac:dyDescent="0.2">
      <c r="A589" s="171" t="s">
        <v>123</v>
      </c>
      <c r="B589" s="172" t="s">
        <v>2271</v>
      </c>
      <c r="C589" s="316" t="s">
        <v>2255</v>
      </c>
      <c r="D589" s="316" t="s">
        <v>2255</v>
      </c>
      <c r="E589" s="316" t="s">
        <v>713</v>
      </c>
      <c r="F589" s="316" t="s">
        <v>2256</v>
      </c>
      <c r="G589" s="316" t="s">
        <v>2272</v>
      </c>
      <c r="H589" s="343">
        <v>2090</v>
      </c>
      <c r="I589" s="343">
        <v>1900</v>
      </c>
      <c r="J589" s="343">
        <v>2090</v>
      </c>
      <c r="K589" s="343">
        <v>1900</v>
      </c>
      <c r="L589" s="361" t="s">
        <v>533</v>
      </c>
      <c r="M589" s="361">
        <v>0</v>
      </c>
      <c r="N589" s="172"/>
    </row>
    <row r="590" spans="1:14" ht="32.25" customHeight="1" outlineLevel="1" x14ac:dyDescent="0.2">
      <c r="A590" s="171" t="s">
        <v>571</v>
      </c>
      <c r="B590" s="172" t="s">
        <v>2273</v>
      </c>
      <c r="C590" s="316" t="s">
        <v>2255</v>
      </c>
      <c r="D590" s="316" t="s">
        <v>2255</v>
      </c>
      <c r="E590" s="316" t="s">
        <v>713</v>
      </c>
      <c r="F590" s="316" t="s">
        <v>2256</v>
      </c>
      <c r="G590" s="316" t="s">
        <v>2274</v>
      </c>
      <c r="H590" s="343">
        <v>1973.4</v>
      </c>
      <c r="I590" s="343">
        <v>1794</v>
      </c>
      <c r="J590" s="343">
        <v>1973.4</v>
      </c>
      <c r="K590" s="343">
        <v>1794</v>
      </c>
      <c r="L590" s="361" t="s">
        <v>533</v>
      </c>
      <c r="M590" s="361">
        <v>0</v>
      </c>
      <c r="N590" s="172"/>
    </row>
    <row r="591" spans="1:14" ht="32.25" customHeight="1" outlineLevel="1" x14ac:dyDescent="0.2">
      <c r="A591" s="171" t="s">
        <v>574</v>
      </c>
      <c r="B591" s="172" t="s">
        <v>2275</v>
      </c>
      <c r="C591" s="316" t="s">
        <v>2255</v>
      </c>
      <c r="D591" s="316" t="s">
        <v>2255</v>
      </c>
      <c r="E591" s="316" t="s">
        <v>2267</v>
      </c>
      <c r="F591" s="316" t="s">
        <v>2256</v>
      </c>
      <c r="G591" s="316" t="s">
        <v>2276</v>
      </c>
      <c r="H591" s="343">
        <v>825.00000000000011</v>
      </c>
      <c r="I591" s="343">
        <v>750</v>
      </c>
      <c r="J591" s="343">
        <v>825.00000000000011</v>
      </c>
      <c r="K591" s="343">
        <v>750</v>
      </c>
      <c r="L591" s="361" t="s">
        <v>533</v>
      </c>
      <c r="M591" s="361" t="s">
        <v>533</v>
      </c>
      <c r="N591" s="172"/>
    </row>
    <row r="592" spans="1:14" ht="42" customHeight="1" outlineLevel="1" x14ac:dyDescent="0.2">
      <c r="A592" s="171" t="s">
        <v>578</v>
      </c>
      <c r="B592" s="172" t="s">
        <v>394</v>
      </c>
      <c r="C592" s="316" t="s">
        <v>2277</v>
      </c>
      <c r="D592" s="316" t="s">
        <v>2278</v>
      </c>
      <c r="E592" s="316">
        <v>2022</v>
      </c>
      <c r="F592" s="316" t="s">
        <v>2279</v>
      </c>
      <c r="G592" s="316" t="s">
        <v>2280</v>
      </c>
      <c r="H592" s="343">
        <v>550</v>
      </c>
      <c r="I592" s="343">
        <v>500</v>
      </c>
      <c r="J592" s="343">
        <v>550</v>
      </c>
      <c r="K592" s="343">
        <v>500</v>
      </c>
      <c r="L592" s="361" t="s">
        <v>533</v>
      </c>
      <c r="M592" s="361">
        <v>0</v>
      </c>
      <c r="N592" s="172"/>
    </row>
    <row r="593" spans="1:14" ht="42" customHeight="1" outlineLevel="1" x14ac:dyDescent="0.2">
      <c r="A593" s="171" t="s">
        <v>581</v>
      </c>
      <c r="B593" s="172" t="s">
        <v>395</v>
      </c>
      <c r="C593" s="316" t="s">
        <v>2277</v>
      </c>
      <c r="D593" s="316" t="s">
        <v>2281</v>
      </c>
      <c r="E593" s="316">
        <v>2022</v>
      </c>
      <c r="F593" s="316" t="s">
        <v>2279</v>
      </c>
      <c r="G593" s="316" t="s">
        <v>2282</v>
      </c>
      <c r="H593" s="343">
        <v>1017.5000000000001</v>
      </c>
      <c r="I593" s="343">
        <v>925</v>
      </c>
      <c r="J593" s="343">
        <v>1017.5000000000001</v>
      </c>
      <c r="K593" s="343">
        <v>925</v>
      </c>
      <c r="L593" s="361" t="s">
        <v>533</v>
      </c>
      <c r="M593" s="361">
        <v>0</v>
      </c>
      <c r="N593" s="172"/>
    </row>
    <row r="594" spans="1:14" ht="32.25" customHeight="1" outlineLevel="1" x14ac:dyDescent="0.2">
      <c r="A594" s="171" t="s">
        <v>584</v>
      </c>
      <c r="B594" s="172" t="s">
        <v>396</v>
      </c>
      <c r="C594" s="316" t="s">
        <v>2277</v>
      </c>
      <c r="D594" s="316" t="s">
        <v>2283</v>
      </c>
      <c r="E594" s="316">
        <v>2022</v>
      </c>
      <c r="F594" s="316" t="s">
        <v>2131</v>
      </c>
      <c r="G594" s="316" t="s">
        <v>2284</v>
      </c>
      <c r="H594" s="343">
        <v>550</v>
      </c>
      <c r="I594" s="343">
        <v>500</v>
      </c>
      <c r="J594" s="343">
        <v>550</v>
      </c>
      <c r="K594" s="343">
        <v>500</v>
      </c>
      <c r="L594" s="361" t="s">
        <v>533</v>
      </c>
      <c r="M594" s="361">
        <v>0</v>
      </c>
      <c r="N594" s="172"/>
    </row>
    <row r="595" spans="1:14" ht="32.25" customHeight="1" outlineLevel="1" x14ac:dyDescent="0.2">
      <c r="A595" s="171" t="s">
        <v>586</v>
      </c>
      <c r="B595" s="172" t="s">
        <v>2285</v>
      </c>
      <c r="C595" s="316" t="s">
        <v>2286</v>
      </c>
      <c r="D595" s="316" t="s">
        <v>2287</v>
      </c>
      <c r="E595" s="316">
        <v>2023</v>
      </c>
      <c r="F595" s="316" t="s">
        <v>2288</v>
      </c>
      <c r="G595" s="316" t="s">
        <v>2289</v>
      </c>
      <c r="H595" s="343">
        <v>919.6</v>
      </c>
      <c r="I595" s="343">
        <v>836</v>
      </c>
      <c r="J595" s="343">
        <v>919.6</v>
      </c>
      <c r="K595" s="343">
        <v>836</v>
      </c>
      <c r="L595" s="361" t="s">
        <v>533</v>
      </c>
      <c r="M595" s="361">
        <v>0</v>
      </c>
      <c r="N595" s="172"/>
    </row>
    <row r="596" spans="1:14" ht="32.25" customHeight="1" outlineLevel="1" x14ac:dyDescent="0.2">
      <c r="A596" s="171" t="s">
        <v>590</v>
      </c>
      <c r="B596" s="172" t="s">
        <v>2290</v>
      </c>
      <c r="C596" s="316" t="s">
        <v>2286</v>
      </c>
      <c r="D596" s="316" t="s">
        <v>2291</v>
      </c>
      <c r="E596" s="316">
        <v>2023</v>
      </c>
      <c r="F596" s="316" t="s">
        <v>2131</v>
      </c>
      <c r="G596" s="316" t="s">
        <v>2292</v>
      </c>
      <c r="H596" s="343">
        <v>605</v>
      </c>
      <c r="I596" s="343">
        <v>550</v>
      </c>
      <c r="J596" s="343">
        <v>605</v>
      </c>
      <c r="K596" s="343">
        <v>550</v>
      </c>
      <c r="L596" s="361" t="s">
        <v>533</v>
      </c>
      <c r="M596" s="361">
        <v>0</v>
      </c>
      <c r="N596" s="172"/>
    </row>
    <row r="597" spans="1:14" ht="32.25" customHeight="1" outlineLevel="1" x14ac:dyDescent="0.2">
      <c r="A597" s="171" t="s">
        <v>593</v>
      </c>
      <c r="B597" s="172" t="s">
        <v>2293</v>
      </c>
      <c r="C597" s="316" t="s">
        <v>2286</v>
      </c>
      <c r="D597" s="316" t="s">
        <v>2291</v>
      </c>
      <c r="E597" s="316">
        <v>2023</v>
      </c>
      <c r="F597" s="316" t="s">
        <v>2131</v>
      </c>
      <c r="G597" s="316" t="s">
        <v>2294</v>
      </c>
      <c r="H597" s="343">
        <v>770.00000000000011</v>
      </c>
      <c r="I597" s="343">
        <v>700</v>
      </c>
      <c r="J597" s="343">
        <v>770.00000000000011</v>
      </c>
      <c r="K597" s="343">
        <v>700</v>
      </c>
      <c r="L597" s="361" t="s">
        <v>533</v>
      </c>
      <c r="M597" s="361">
        <v>0</v>
      </c>
      <c r="N597" s="172"/>
    </row>
    <row r="598" spans="1:14" ht="32.25" customHeight="1" outlineLevel="1" x14ac:dyDescent="0.2">
      <c r="A598" s="171" t="s">
        <v>595</v>
      </c>
      <c r="B598" s="172" t="s">
        <v>2295</v>
      </c>
      <c r="C598" s="316" t="s">
        <v>2286</v>
      </c>
      <c r="D598" s="316" t="s">
        <v>2296</v>
      </c>
      <c r="E598" s="316">
        <v>2023</v>
      </c>
      <c r="F598" s="316" t="s">
        <v>2131</v>
      </c>
      <c r="G598" s="316" t="s">
        <v>2294</v>
      </c>
      <c r="H598" s="343">
        <v>770.00000000000011</v>
      </c>
      <c r="I598" s="343">
        <v>700</v>
      </c>
      <c r="J598" s="343">
        <v>770.00000000000011</v>
      </c>
      <c r="K598" s="343">
        <v>700</v>
      </c>
      <c r="L598" s="361" t="s">
        <v>533</v>
      </c>
      <c r="M598" s="361">
        <v>0</v>
      </c>
      <c r="N598" s="172"/>
    </row>
    <row r="599" spans="1:14" ht="32.25" customHeight="1" outlineLevel="1" x14ac:dyDescent="0.2">
      <c r="A599" s="171" t="s">
        <v>599</v>
      </c>
      <c r="B599" s="172" t="s">
        <v>2297</v>
      </c>
      <c r="C599" s="316" t="s">
        <v>2286</v>
      </c>
      <c r="D599" s="316" t="s">
        <v>2298</v>
      </c>
      <c r="E599" s="316">
        <v>2024</v>
      </c>
      <c r="F599" s="316" t="s">
        <v>2288</v>
      </c>
      <c r="G599" s="316" t="s">
        <v>2289</v>
      </c>
      <c r="H599" s="343">
        <v>990.00000000000011</v>
      </c>
      <c r="I599" s="343">
        <v>900</v>
      </c>
      <c r="J599" s="343">
        <v>990.00000000000011</v>
      </c>
      <c r="K599" s="343">
        <v>900</v>
      </c>
      <c r="L599" s="361" t="s">
        <v>533</v>
      </c>
      <c r="M599" s="361">
        <v>0</v>
      </c>
      <c r="N599" s="172"/>
    </row>
    <row r="600" spans="1:14" ht="32.25" customHeight="1" outlineLevel="1" x14ac:dyDescent="0.2">
      <c r="A600" s="171" t="s">
        <v>602</v>
      </c>
      <c r="B600" s="172" t="s">
        <v>2299</v>
      </c>
      <c r="C600" s="316" t="s">
        <v>2286</v>
      </c>
      <c r="D600" s="316" t="s">
        <v>2291</v>
      </c>
      <c r="E600" s="316">
        <v>2024</v>
      </c>
      <c r="F600" s="316" t="s">
        <v>2131</v>
      </c>
      <c r="G600" s="316" t="s">
        <v>2300</v>
      </c>
      <c r="H600" s="343">
        <v>1540.0000000000002</v>
      </c>
      <c r="I600" s="343">
        <v>1400</v>
      </c>
      <c r="J600" s="343">
        <v>1540.0000000000002</v>
      </c>
      <c r="K600" s="343">
        <v>1400</v>
      </c>
      <c r="L600" s="361" t="s">
        <v>533</v>
      </c>
      <c r="M600" s="361">
        <v>0</v>
      </c>
      <c r="N600" s="172"/>
    </row>
    <row r="601" spans="1:14" ht="32.25" customHeight="1" outlineLevel="1" x14ac:dyDescent="0.2">
      <c r="A601" s="171" t="s">
        <v>605</v>
      </c>
      <c r="B601" s="172" t="s">
        <v>2301</v>
      </c>
      <c r="C601" s="316" t="s">
        <v>2286</v>
      </c>
      <c r="D601" s="316" t="s">
        <v>2298</v>
      </c>
      <c r="E601" s="316">
        <v>2025</v>
      </c>
      <c r="F601" s="316" t="s">
        <v>2288</v>
      </c>
      <c r="G601" s="316" t="s">
        <v>2289</v>
      </c>
      <c r="H601" s="343">
        <v>1100</v>
      </c>
      <c r="I601" s="343">
        <v>1000</v>
      </c>
      <c r="J601" s="343">
        <v>1100</v>
      </c>
      <c r="K601" s="343">
        <v>1000</v>
      </c>
      <c r="L601" s="361" t="s">
        <v>533</v>
      </c>
      <c r="M601" s="361">
        <v>0</v>
      </c>
      <c r="N601" s="172"/>
    </row>
    <row r="602" spans="1:14" ht="32.25" customHeight="1" outlineLevel="1" x14ac:dyDescent="0.2">
      <c r="A602" s="171" t="s">
        <v>608</v>
      </c>
      <c r="B602" s="172" t="s">
        <v>2302</v>
      </c>
      <c r="C602" s="316" t="s">
        <v>2286</v>
      </c>
      <c r="D602" s="316" t="s">
        <v>2303</v>
      </c>
      <c r="E602" s="316">
        <v>2025</v>
      </c>
      <c r="F602" s="316" t="s">
        <v>2288</v>
      </c>
      <c r="G602" s="316" t="s">
        <v>2289</v>
      </c>
      <c r="H602" s="343">
        <v>990.00000000000011</v>
      </c>
      <c r="I602" s="343">
        <v>900</v>
      </c>
      <c r="J602" s="343">
        <v>990.00000000000011</v>
      </c>
      <c r="K602" s="343">
        <v>900</v>
      </c>
      <c r="L602" s="361" t="s">
        <v>533</v>
      </c>
      <c r="M602" s="361">
        <v>0</v>
      </c>
      <c r="N602" s="172"/>
    </row>
    <row r="603" spans="1:14" ht="32.25" customHeight="1" outlineLevel="1" x14ac:dyDescent="0.2">
      <c r="A603" s="171" t="s">
        <v>611</v>
      </c>
      <c r="B603" s="172" t="s">
        <v>2304</v>
      </c>
      <c r="C603" s="316" t="s">
        <v>2286</v>
      </c>
      <c r="D603" s="316" t="s">
        <v>2303</v>
      </c>
      <c r="E603" s="316">
        <v>2025</v>
      </c>
      <c r="F603" s="316" t="s">
        <v>2131</v>
      </c>
      <c r="G603" s="316" t="s">
        <v>2294</v>
      </c>
      <c r="H603" s="343">
        <v>770.00000000000011</v>
      </c>
      <c r="I603" s="343">
        <v>700</v>
      </c>
      <c r="J603" s="343">
        <v>770.00000000000011</v>
      </c>
      <c r="K603" s="343">
        <v>700</v>
      </c>
      <c r="L603" s="361" t="s">
        <v>533</v>
      </c>
      <c r="M603" s="361">
        <v>0</v>
      </c>
      <c r="N603" s="172"/>
    </row>
    <row r="604" spans="1:14" ht="32.25" customHeight="1" outlineLevel="1" x14ac:dyDescent="0.2">
      <c r="A604" s="171" t="s">
        <v>613</v>
      </c>
      <c r="B604" s="172" t="s">
        <v>2305</v>
      </c>
      <c r="C604" s="316" t="s">
        <v>2286</v>
      </c>
      <c r="D604" s="316" t="s">
        <v>2303</v>
      </c>
      <c r="E604" s="316">
        <v>2025</v>
      </c>
      <c r="F604" s="316" t="s">
        <v>2131</v>
      </c>
      <c r="G604" s="316" t="s">
        <v>2306</v>
      </c>
      <c r="H604" s="343">
        <v>1100</v>
      </c>
      <c r="I604" s="343">
        <v>1000</v>
      </c>
      <c r="J604" s="343">
        <v>1100</v>
      </c>
      <c r="K604" s="343">
        <v>1000</v>
      </c>
      <c r="L604" s="361" t="s">
        <v>533</v>
      </c>
      <c r="M604" s="361">
        <v>0</v>
      </c>
      <c r="N604" s="172"/>
    </row>
    <row r="605" spans="1:14" ht="32.25" customHeight="1" outlineLevel="1" x14ac:dyDescent="0.2">
      <c r="A605" s="171" t="s">
        <v>617</v>
      </c>
      <c r="B605" s="172" t="s">
        <v>2307</v>
      </c>
      <c r="C605" s="316" t="s">
        <v>2308</v>
      </c>
      <c r="D605" s="316" t="s">
        <v>2309</v>
      </c>
      <c r="E605" s="316">
        <v>2022</v>
      </c>
      <c r="F605" s="316" t="s">
        <v>2131</v>
      </c>
      <c r="G605" s="316" t="s">
        <v>2310</v>
      </c>
      <c r="H605" s="343">
        <v>770.00000000000011</v>
      </c>
      <c r="I605" s="343">
        <v>700</v>
      </c>
      <c r="J605" s="343">
        <v>770.00000000000011</v>
      </c>
      <c r="K605" s="343">
        <v>700</v>
      </c>
      <c r="L605" s="361" t="s">
        <v>533</v>
      </c>
      <c r="M605" s="361" t="s">
        <v>533</v>
      </c>
      <c r="N605" s="172"/>
    </row>
    <row r="606" spans="1:14" ht="32.25" customHeight="1" outlineLevel="1" x14ac:dyDescent="0.2">
      <c r="A606" s="171" t="s">
        <v>620</v>
      </c>
      <c r="B606" s="172" t="s">
        <v>2311</v>
      </c>
      <c r="C606" s="316" t="s">
        <v>2308</v>
      </c>
      <c r="D606" s="316" t="s">
        <v>2312</v>
      </c>
      <c r="E606" s="316">
        <v>2022</v>
      </c>
      <c r="F606" s="316" t="s">
        <v>2131</v>
      </c>
      <c r="G606" s="316" t="s">
        <v>2313</v>
      </c>
      <c r="H606" s="343">
        <v>1227.6000000000001</v>
      </c>
      <c r="I606" s="343">
        <v>1116</v>
      </c>
      <c r="J606" s="343">
        <v>1227.6000000000001</v>
      </c>
      <c r="K606" s="343">
        <v>1116</v>
      </c>
      <c r="L606" s="361" t="s">
        <v>533</v>
      </c>
      <c r="M606" s="361" t="s">
        <v>533</v>
      </c>
      <c r="N606" s="172"/>
    </row>
    <row r="607" spans="1:14" ht="42" customHeight="1" outlineLevel="1" x14ac:dyDescent="0.2">
      <c r="A607" s="171" t="s">
        <v>623</v>
      </c>
      <c r="B607" s="172" t="s">
        <v>2314</v>
      </c>
      <c r="C607" s="316" t="s">
        <v>2308</v>
      </c>
      <c r="D607" s="316" t="s">
        <v>2315</v>
      </c>
      <c r="E607" s="316">
        <v>2023</v>
      </c>
      <c r="F607" s="316" t="s">
        <v>2131</v>
      </c>
      <c r="G607" s="316" t="s">
        <v>2316</v>
      </c>
      <c r="H607" s="343">
        <v>1320</v>
      </c>
      <c r="I607" s="343">
        <v>1200</v>
      </c>
      <c r="J607" s="343">
        <v>1320</v>
      </c>
      <c r="K607" s="343">
        <v>1200</v>
      </c>
      <c r="L607" s="361" t="s">
        <v>533</v>
      </c>
      <c r="M607" s="361" t="s">
        <v>533</v>
      </c>
      <c r="N607" s="172"/>
    </row>
    <row r="608" spans="1:14" ht="42" customHeight="1" outlineLevel="1" x14ac:dyDescent="0.2">
      <c r="A608" s="171" t="s">
        <v>626</v>
      </c>
      <c r="B608" s="172" t="s">
        <v>2317</v>
      </c>
      <c r="C608" s="316" t="s">
        <v>2308</v>
      </c>
      <c r="D608" s="316" t="s">
        <v>2318</v>
      </c>
      <c r="E608" s="316">
        <v>2023</v>
      </c>
      <c r="F608" s="316" t="s">
        <v>2131</v>
      </c>
      <c r="G608" s="316" t="s">
        <v>2319</v>
      </c>
      <c r="H608" s="343">
        <v>1430.0000000000002</v>
      </c>
      <c r="I608" s="343">
        <v>1300</v>
      </c>
      <c r="J608" s="343">
        <v>1430.0000000000002</v>
      </c>
      <c r="K608" s="343">
        <v>1300</v>
      </c>
      <c r="L608" s="361" t="s">
        <v>533</v>
      </c>
      <c r="M608" s="361" t="s">
        <v>533</v>
      </c>
      <c r="N608" s="172"/>
    </row>
    <row r="609" spans="1:14" ht="42" customHeight="1" outlineLevel="1" x14ac:dyDescent="0.2">
      <c r="A609" s="171" t="s">
        <v>629</v>
      </c>
      <c r="B609" s="172" t="s">
        <v>2320</v>
      </c>
      <c r="C609" s="316" t="s">
        <v>2308</v>
      </c>
      <c r="D609" s="316" t="s">
        <v>2321</v>
      </c>
      <c r="E609" s="316">
        <v>2024</v>
      </c>
      <c r="F609" s="316" t="s">
        <v>2131</v>
      </c>
      <c r="G609" s="316" t="s">
        <v>2316</v>
      </c>
      <c r="H609" s="343">
        <v>1100</v>
      </c>
      <c r="I609" s="343">
        <v>1000</v>
      </c>
      <c r="J609" s="343">
        <v>1100</v>
      </c>
      <c r="K609" s="343">
        <v>1000</v>
      </c>
      <c r="L609" s="361" t="s">
        <v>533</v>
      </c>
      <c r="M609" s="361" t="s">
        <v>533</v>
      </c>
      <c r="N609" s="172"/>
    </row>
    <row r="610" spans="1:14" ht="42" customHeight="1" outlineLevel="1" x14ac:dyDescent="0.2">
      <c r="A610" s="171" t="s">
        <v>632</v>
      </c>
      <c r="B610" s="172" t="s">
        <v>2322</v>
      </c>
      <c r="C610" s="316" t="s">
        <v>2308</v>
      </c>
      <c r="D610" s="316" t="s">
        <v>2309</v>
      </c>
      <c r="E610" s="316">
        <v>2024</v>
      </c>
      <c r="F610" s="316" t="s">
        <v>2131</v>
      </c>
      <c r="G610" s="316" t="s">
        <v>2316</v>
      </c>
      <c r="H610" s="343">
        <v>1100</v>
      </c>
      <c r="I610" s="343">
        <v>1000</v>
      </c>
      <c r="J610" s="343">
        <v>1100</v>
      </c>
      <c r="K610" s="343">
        <v>1000</v>
      </c>
      <c r="L610" s="361" t="s">
        <v>533</v>
      </c>
      <c r="M610" s="361" t="s">
        <v>533</v>
      </c>
      <c r="N610" s="172"/>
    </row>
    <row r="611" spans="1:14" ht="42" customHeight="1" outlineLevel="1" x14ac:dyDescent="0.2">
      <c r="A611" s="171" t="s">
        <v>634</v>
      </c>
      <c r="B611" s="172" t="s">
        <v>2323</v>
      </c>
      <c r="C611" s="316" t="s">
        <v>2308</v>
      </c>
      <c r="D611" s="316" t="s">
        <v>2312</v>
      </c>
      <c r="E611" s="316">
        <v>2024</v>
      </c>
      <c r="F611" s="316" t="s">
        <v>2131</v>
      </c>
      <c r="G611" s="316" t="s">
        <v>2324</v>
      </c>
      <c r="H611" s="343">
        <v>766.7</v>
      </c>
      <c r="I611" s="343">
        <v>697</v>
      </c>
      <c r="J611" s="343">
        <v>766.7</v>
      </c>
      <c r="K611" s="343">
        <v>697</v>
      </c>
      <c r="L611" s="361" t="s">
        <v>533</v>
      </c>
      <c r="M611" s="361" t="s">
        <v>533</v>
      </c>
      <c r="N611" s="172"/>
    </row>
    <row r="612" spans="1:14" ht="42" customHeight="1" outlineLevel="1" x14ac:dyDescent="0.2">
      <c r="A612" s="171" t="s">
        <v>638</v>
      </c>
      <c r="B612" s="172" t="s">
        <v>2325</v>
      </c>
      <c r="C612" s="316" t="s">
        <v>2308</v>
      </c>
      <c r="D612" s="316" t="s">
        <v>2318</v>
      </c>
      <c r="E612" s="316">
        <v>2025</v>
      </c>
      <c r="F612" s="316" t="s">
        <v>2131</v>
      </c>
      <c r="G612" s="316" t="s">
        <v>2319</v>
      </c>
      <c r="H612" s="343">
        <v>1650.0000000000002</v>
      </c>
      <c r="I612" s="343">
        <v>1500</v>
      </c>
      <c r="J612" s="343">
        <v>1650.0000000000002</v>
      </c>
      <c r="K612" s="343">
        <v>1500</v>
      </c>
      <c r="L612" s="361" t="s">
        <v>533</v>
      </c>
      <c r="M612" s="361" t="s">
        <v>533</v>
      </c>
      <c r="N612" s="172"/>
    </row>
    <row r="613" spans="1:14" ht="32.25" customHeight="1" outlineLevel="1" x14ac:dyDescent="0.2">
      <c r="A613" s="171" t="s">
        <v>640</v>
      </c>
      <c r="B613" s="172" t="s">
        <v>2326</v>
      </c>
      <c r="C613" s="316" t="s">
        <v>2308</v>
      </c>
      <c r="D613" s="316" t="s">
        <v>2327</v>
      </c>
      <c r="E613" s="316">
        <v>2025</v>
      </c>
      <c r="F613" s="316" t="s">
        <v>2131</v>
      </c>
      <c r="G613" s="316" t="s">
        <v>2328</v>
      </c>
      <c r="H613" s="343">
        <v>1650.0000000000002</v>
      </c>
      <c r="I613" s="343">
        <v>1500</v>
      </c>
      <c r="J613" s="343">
        <v>1650.0000000000002</v>
      </c>
      <c r="K613" s="343">
        <v>1500</v>
      </c>
      <c r="L613" s="361" t="s">
        <v>533</v>
      </c>
      <c r="M613" s="361" t="s">
        <v>533</v>
      </c>
      <c r="N613" s="172"/>
    </row>
    <row r="614" spans="1:14" ht="32.25" customHeight="1" outlineLevel="1" x14ac:dyDescent="0.2">
      <c r="A614" s="171" t="s">
        <v>642</v>
      </c>
      <c r="B614" s="172" t="s">
        <v>397</v>
      </c>
      <c r="C614" s="316" t="s">
        <v>2329</v>
      </c>
      <c r="D614" s="316" t="s">
        <v>2330</v>
      </c>
      <c r="E614" s="316">
        <v>2022</v>
      </c>
      <c r="F614" s="316"/>
      <c r="G614" s="316" t="s">
        <v>2331</v>
      </c>
      <c r="H614" s="343">
        <v>1100</v>
      </c>
      <c r="I614" s="343">
        <v>1000</v>
      </c>
      <c r="J614" s="343">
        <v>1100</v>
      </c>
      <c r="K614" s="343">
        <v>1000</v>
      </c>
      <c r="L614" s="361" t="s">
        <v>533</v>
      </c>
      <c r="M614" s="361">
        <v>0</v>
      </c>
      <c r="N614" s="172"/>
    </row>
    <row r="615" spans="1:14" ht="32.25" customHeight="1" outlineLevel="1" x14ac:dyDescent="0.2">
      <c r="A615" s="171" t="s">
        <v>644</v>
      </c>
      <c r="B615" s="172" t="s">
        <v>2332</v>
      </c>
      <c r="C615" s="316" t="s">
        <v>2329</v>
      </c>
      <c r="D615" s="316" t="s">
        <v>2330</v>
      </c>
      <c r="E615" s="316">
        <v>2022</v>
      </c>
      <c r="F615" s="316" t="s">
        <v>2333</v>
      </c>
      <c r="G615" s="316" t="s">
        <v>2334</v>
      </c>
      <c r="H615" s="343">
        <v>907.50000000000011</v>
      </c>
      <c r="I615" s="343">
        <v>825</v>
      </c>
      <c r="J615" s="343">
        <v>907.50000000000011</v>
      </c>
      <c r="K615" s="343">
        <v>825</v>
      </c>
      <c r="L615" s="361" t="s">
        <v>533</v>
      </c>
      <c r="M615" s="361" t="s">
        <v>533</v>
      </c>
      <c r="N615" s="172"/>
    </row>
    <row r="616" spans="1:14" ht="32.25" customHeight="1" outlineLevel="1" x14ac:dyDescent="0.2">
      <c r="A616" s="171" t="s">
        <v>648</v>
      </c>
      <c r="B616" s="172" t="s">
        <v>2335</v>
      </c>
      <c r="C616" s="316" t="s">
        <v>2329</v>
      </c>
      <c r="D616" s="316" t="s">
        <v>2336</v>
      </c>
      <c r="E616" s="316">
        <v>2023</v>
      </c>
      <c r="F616" s="316" t="s">
        <v>2337</v>
      </c>
      <c r="G616" s="316" t="s">
        <v>2338</v>
      </c>
      <c r="H616" s="343">
        <v>880.00000000000011</v>
      </c>
      <c r="I616" s="343">
        <v>800</v>
      </c>
      <c r="J616" s="343">
        <v>880.00000000000011</v>
      </c>
      <c r="K616" s="343">
        <v>800</v>
      </c>
      <c r="L616" s="361" t="s">
        <v>533</v>
      </c>
      <c r="M616" s="361" t="s">
        <v>533</v>
      </c>
      <c r="N616" s="172"/>
    </row>
    <row r="617" spans="1:14" ht="32.25" customHeight="1" outlineLevel="1" x14ac:dyDescent="0.2">
      <c r="A617" s="171" t="s">
        <v>650</v>
      </c>
      <c r="B617" s="172" t="s">
        <v>2339</v>
      </c>
      <c r="C617" s="316" t="s">
        <v>2329</v>
      </c>
      <c r="D617" s="316" t="s">
        <v>2340</v>
      </c>
      <c r="E617" s="316">
        <v>2023</v>
      </c>
      <c r="F617" s="316" t="s">
        <v>2337</v>
      </c>
      <c r="G617" s="316" t="s">
        <v>2341</v>
      </c>
      <c r="H617" s="343">
        <v>1246.3000000000002</v>
      </c>
      <c r="I617" s="343">
        <v>1133</v>
      </c>
      <c r="J617" s="343">
        <v>1246.3000000000002</v>
      </c>
      <c r="K617" s="343">
        <v>1133</v>
      </c>
      <c r="L617" s="361" t="s">
        <v>533</v>
      </c>
      <c r="M617" s="361">
        <v>0</v>
      </c>
      <c r="N617" s="172"/>
    </row>
    <row r="618" spans="1:14" ht="32.25" customHeight="1" outlineLevel="1" x14ac:dyDescent="0.2">
      <c r="A618" s="171" t="s">
        <v>653</v>
      </c>
      <c r="B618" s="172" t="s">
        <v>2342</v>
      </c>
      <c r="C618" s="316" t="s">
        <v>2329</v>
      </c>
      <c r="D618" s="316" t="s">
        <v>2343</v>
      </c>
      <c r="E618" s="316">
        <v>2024</v>
      </c>
      <c r="F618" s="316" t="s">
        <v>2337</v>
      </c>
      <c r="G618" s="316" t="s">
        <v>2344</v>
      </c>
      <c r="H618" s="343">
        <v>1320</v>
      </c>
      <c r="I618" s="343">
        <v>1200</v>
      </c>
      <c r="J618" s="343">
        <v>1320</v>
      </c>
      <c r="K618" s="343">
        <v>1200</v>
      </c>
      <c r="L618" s="361" t="s">
        <v>533</v>
      </c>
      <c r="M618" s="361" t="s">
        <v>533</v>
      </c>
      <c r="N618" s="172"/>
    </row>
    <row r="619" spans="1:14" ht="54" customHeight="1" outlineLevel="1" x14ac:dyDescent="0.2">
      <c r="A619" s="171" t="s">
        <v>656</v>
      </c>
      <c r="B619" s="172" t="s">
        <v>2345</v>
      </c>
      <c r="C619" s="316" t="s">
        <v>2329</v>
      </c>
      <c r="D619" s="316" t="s">
        <v>2346</v>
      </c>
      <c r="E619" s="316">
        <v>2024</v>
      </c>
      <c r="F619" s="316" t="s">
        <v>2337</v>
      </c>
      <c r="G619" s="316" t="s">
        <v>2341</v>
      </c>
      <c r="H619" s="343">
        <v>1320</v>
      </c>
      <c r="I619" s="343">
        <v>1200</v>
      </c>
      <c r="J619" s="343">
        <v>1320</v>
      </c>
      <c r="K619" s="343">
        <v>1200</v>
      </c>
      <c r="L619" s="361" t="s">
        <v>533</v>
      </c>
      <c r="M619" s="361" t="s">
        <v>533</v>
      </c>
      <c r="N619" s="172"/>
    </row>
    <row r="620" spans="1:14" ht="54" customHeight="1" outlineLevel="1" x14ac:dyDescent="0.2">
      <c r="A620" s="171" t="s">
        <v>659</v>
      </c>
      <c r="B620" s="172" t="s">
        <v>2347</v>
      </c>
      <c r="C620" s="316" t="s">
        <v>2329</v>
      </c>
      <c r="D620" s="316" t="s">
        <v>2348</v>
      </c>
      <c r="E620" s="316">
        <v>2024</v>
      </c>
      <c r="F620" s="316" t="s">
        <v>2337</v>
      </c>
      <c r="G620" s="316" t="s">
        <v>2344</v>
      </c>
      <c r="H620" s="343">
        <v>1210</v>
      </c>
      <c r="I620" s="343">
        <v>1100</v>
      </c>
      <c r="J620" s="343">
        <v>1210</v>
      </c>
      <c r="K620" s="343">
        <v>1100</v>
      </c>
      <c r="L620" s="361" t="s">
        <v>533</v>
      </c>
      <c r="M620" s="361" t="s">
        <v>533</v>
      </c>
      <c r="N620" s="172"/>
    </row>
    <row r="621" spans="1:14" ht="54" customHeight="1" outlineLevel="1" x14ac:dyDescent="0.2">
      <c r="A621" s="171" t="s">
        <v>661</v>
      </c>
      <c r="B621" s="172" t="s">
        <v>2349</v>
      </c>
      <c r="C621" s="316" t="s">
        <v>2329</v>
      </c>
      <c r="D621" s="316" t="s">
        <v>2350</v>
      </c>
      <c r="E621" s="316">
        <v>2025</v>
      </c>
      <c r="F621" s="316" t="s">
        <v>2337</v>
      </c>
      <c r="G621" s="316" t="s">
        <v>2341</v>
      </c>
      <c r="H621" s="343">
        <v>1320</v>
      </c>
      <c r="I621" s="343">
        <v>1200</v>
      </c>
      <c r="J621" s="343">
        <v>1320</v>
      </c>
      <c r="K621" s="343">
        <v>1200</v>
      </c>
      <c r="L621" s="361" t="s">
        <v>533</v>
      </c>
      <c r="M621" s="361" t="s">
        <v>533</v>
      </c>
      <c r="N621" s="172"/>
    </row>
    <row r="622" spans="1:14" ht="32.25" customHeight="1" outlineLevel="1" x14ac:dyDescent="0.2">
      <c r="A622" s="171" t="s">
        <v>664</v>
      </c>
      <c r="B622" s="172" t="s">
        <v>2351</v>
      </c>
      <c r="C622" s="316" t="s">
        <v>2329</v>
      </c>
      <c r="D622" s="316" t="s">
        <v>2330</v>
      </c>
      <c r="E622" s="316">
        <v>2025</v>
      </c>
      <c r="F622" s="316" t="s">
        <v>2352</v>
      </c>
      <c r="G622" s="316" t="s">
        <v>2128</v>
      </c>
      <c r="H622" s="343">
        <v>1760.0000000000002</v>
      </c>
      <c r="I622" s="343">
        <v>1600</v>
      </c>
      <c r="J622" s="343">
        <v>1760.0000000000002</v>
      </c>
      <c r="K622" s="343">
        <v>1600</v>
      </c>
      <c r="L622" s="361" t="s">
        <v>533</v>
      </c>
      <c r="M622" s="361" t="s">
        <v>533</v>
      </c>
      <c r="N622" s="172"/>
    </row>
    <row r="623" spans="1:14" ht="32.25" customHeight="1" outlineLevel="1" x14ac:dyDescent="0.2">
      <c r="A623" s="171" t="s">
        <v>667</v>
      </c>
      <c r="B623" s="172" t="s">
        <v>398</v>
      </c>
      <c r="C623" s="316" t="s">
        <v>2353</v>
      </c>
      <c r="D623" s="316" t="s">
        <v>2354</v>
      </c>
      <c r="E623" s="316">
        <v>2022</v>
      </c>
      <c r="F623" s="316" t="s">
        <v>2355</v>
      </c>
      <c r="G623" s="316" t="s">
        <v>2356</v>
      </c>
      <c r="H623" s="343">
        <v>277.20000000000005</v>
      </c>
      <c r="I623" s="343">
        <v>252</v>
      </c>
      <c r="J623" s="343">
        <v>277.20000000000005</v>
      </c>
      <c r="K623" s="343">
        <v>252</v>
      </c>
      <c r="L623" s="361" t="s">
        <v>533</v>
      </c>
      <c r="M623" s="361">
        <v>0</v>
      </c>
      <c r="N623" s="172"/>
    </row>
    <row r="624" spans="1:14" ht="32.25" customHeight="1" outlineLevel="1" x14ac:dyDescent="0.2">
      <c r="A624" s="171" t="s">
        <v>670</v>
      </c>
      <c r="B624" s="172" t="s">
        <v>2357</v>
      </c>
      <c r="C624" s="316" t="s">
        <v>2353</v>
      </c>
      <c r="D624" s="316" t="s">
        <v>2354</v>
      </c>
      <c r="E624" s="316" t="s">
        <v>521</v>
      </c>
      <c r="F624" s="316" t="s">
        <v>2358</v>
      </c>
      <c r="G624" s="316"/>
      <c r="H624" s="343">
        <v>1251.8000000000002</v>
      </c>
      <c r="I624" s="343">
        <v>1138</v>
      </c>
      <c r="J624" s="343">
        <v>1251.8000000000002</v>
      </c>
      <c r="K624" s="343">
        <v>1138</v>
      </c>
      <c r="L624" s="361" t="s">
        <v>533</v>
      </c>
      <c r="M624" s="361">
        <v>0</v>
      </c>
      <c r="N624" s="172"/>
    </row>
    <row r="625" spans="1:20" ht="32.25" customHeight="1" outlineLevel="1" x14ac:dyDescent="0.2">
      <c r="A625" s="171" t="s">
        <v>673</v>
      </c>
      <c r="B625" s="172" t="s">
        <v>399</v>
      </c>
      <c r="C625" s="316" t="s">
        <v>2359</v>
      </c>
      <c r="D625" s="316" t="s">
        <v>2360</v>
      </c>
      <c r="E625" s="316">
        <v>2022</v>
      </c>
      <c r="F625" s="316" t="s">
        <v>2361</v>
      </c>
      <c r="G625" s="316" t="s">
        <v>2362</v>
      </c>
      <c r="H625" s="343">
        <v>660</v>
      </c>
      <c r="I625" s="343">
        <v>600</v>
      </c>
      <c r="J625" s="343">
        <v>660</v>
      </c>
      <c r="K625" s="343">
        <v>600</v>
      </c>
      <c r="L625" s="361" t="s">
        <v>533</v>
      </c>
      <c r="M625" s="361">
        <v>0</v>
      </c>
      <c r="N625" s="172"/>
    </row>
    <row r="626" spans="1:20" ht="42.75" customHeight="1" outlineLevel="1" x14ac:dyDescent="0.2">
      <c r="A626" s="171" t="s">
        <v>675</v>
      </c>
      <c r="B626" s="172" t="s">
        <v>400</v>
      </c>
      <c r="C626" s="316" t="s">
        <v>2359</v>
      </c>
      <c r="D626" s="316" t="s">
        <v>2363</v>
      </c>
      <c r="E626" s="316">
        <v>2022</v>
      </c>
      <c r="F626" s="316" t="s">
        <v>2364</v>
      </c>
      <c r="G626" s="316" t="s">
        <v>2365</v>
      </c>
      <c r="H626" s="343">
        <v>550</v>
      </c>
      <c r="I626" s="343">
        <v>500</v>
      </c>
      <c r="J626" s="343">
        <v>550</v>
      </c>
      <c r="K626" s="343">
        <v>500</v>
      </c>
      <c r="L626" s="361" t="s">
        <v>533</v>
      </c>
      <c r="M626" s="361">
        <v>0</v>
      </c>
      <c r="N626" s="172"/>
    </row>
    <row r="627" spans="1:20" ht="32.25" customHeight="1" outlineLevel="1" x14ac:dyDescent="0.2">
      <c r="A627" s="171" t="s">
        <v>678</v>
      </c>
      <c r="B627" s="172" t="s">
        <v>401</v>
      </c>
      <c r="C627" s="316" t="s">
        <v>2359</v>
      </c>
      <c r="D627" s="316" t="s">
        <v>2366</v>
      </c>
      <c r="E627" s="316">
        <v>2022</v>
      </c>
      <c r="F627" s="316" t="s">
        <v>2361</v>
      </c>
      <c r="G627" s="316" t="s">
        <v>2362</v>
      </c>
      <c r="H627" s="343">
        <v>916.30000000000007</v>
      </c>
      <c r="I627" s="343">
        <v>833</v>
      </c>
      <c r="J627" s="343">
        <v>916.30000000000007</v>
      </c>
      <c r="K627" s="343">
        <v>833</v>
      </c>
      <c r="L627" s="361" t="s">
        <v>533</v>
      </c>
      <c r="M627" s="361">
        <v>0</v>
      </c>
      <c r="N627" s="172"/>
    </row>
    <row r="628" spans="1:20" ht="32.25" customHeight="1" outlineLevel="1" x14ac:dyDescent="0.2">
      <c r="A628" s="171" t="s">
        <v>680</v>
      </c>
      <c r="B628" s="172" t="s">
        <v>2367</v>
      </c>
      <c r="C628" s="316" t="s">
        <v>2359</v>
      </c>
      <c r="D628" s="316" t="s">
        <v>2368</v>
      </c>
      <c r="E628" s="316">
        <v>2023</v>
      </c>
      <c r="F628" s="316" t="s">
        <v>2361</v>
      </c>
      <c r="G628" s="316" t="s">
        <v>2369</v>
      </c>
      <c r="H628" s="343">
        <v>605</v>
      </c>
      <c r="I628" s="343">
        <v>550</v>
      </c>
      <c r="J628" s="343">
        <v>605</v>
      </c>
      <c r="K628" s="343">
        <v>550</v>
      </c>
      <c r="L628" s="361" t="s">
        <v>533</v>
      </c>
      <c r="M628" s="361">
        <v>0</v>
      </c>
      <c r="N628" s="172"/>
    </row>
    <row r="629" spans="1:20" ht="32.25" customHeight="1" outlineLevel="1" x14ac:dyDescent="0.2">
      <c r="A629" s="171" t="s">
        <v>683</v>
      </c>
      <c r="B629" s="172" t="s">
        <v>2370</v>
      </c>
      <c r="C629" s="316" t="s">
        <v>2359</v>
      </c>
      <c r="D629" s="316" t="s">
        <v>2371</v>
      </c>
      <c r="E629" s="316">
        <v>2023</v>
      </c>
      <c r="F629" s="316" t="s">
        <v>2361</v>
      </c>
      <c r="G629" s="316" t="s">
        <v>2372</v>
      </c>
      <c r="H629" s="343">
        <v>990.00000000000011</v>
      </c>
      <c r="I629" s="343">
        <v>900</v>
      </c>
      <c r="J629" s="343">
        <v>990.00000000000011</v>
      </c>
      <c r="K629" s="343">
        <v>900</v>
      </c>
      <c r="L629" s="361" t="s">
        <v>533</v>
      </c>
      <c r="M629" s="361">
        <v>0</v>
      </c>
      <c r="N629" s="172"/>
    </row>
    <row r="630" spans="1:20" ht="46.5" customHeight="1" outlineLevel="1" x14ac:dyDescent="0.2">
      <c r="A630" s="171" t="s">
        <v>686</v>
      </c>
      <c r="B630" s="172" t="s">
        <v>2373</v>
      </c>
      <c r="C630" s="316" t="s">
        <v>2359</v>
      </c>
      <c r="D630" s="316" t="s">
        <v>2374</v>
      </c>
      <c r="E630" s="316">
        <v>2023</v>
      </c>
      <c r="F630" s="316" t="s">
        <v>2361</v>
      </c>
      <c r="G630" s="316" t="s">
        <v>2372</v>
      </c>
      <c r="H630" s="343">
        <v>990.00000000000011</v>
      </c>
      <c r="I630" s="343">
        <v>900</v>
      </c>
      <c r="J630" s="343">
        <v>990.00000000000011</v>
      </c>
      <c r="K630" s="343">
        <v>900</v>
      </c>
      <c r="L630" s="361" t="s">
        <v>533</v>
      </c>
      <c r="M630" s="361">
        <v>0</v>
      </c>
      <c r="N630" s="172"/>
    </row>
    <row r="631" spans="1:20" ht="46.5" customHeight="1" outlineLevel="1" x14ac:dyDescent="0.2">
      <c r="A631" s="171" t="s">
        <v>689</v>
      </c>
      <c r="B631" s="172" t="s">
        <v>2375</v>
      </c>
      <c r="C631" s="316" t="s">
        <v>2359</v>
      </c>
      <c r="D631" s="316" t="s">
        <v>2376</v>
      </c>
      <c r="E631" s="316">
        <v>2024</v>
      </c>
      <c r="F631" s="316" t="s">
        <v>2361</v>
      </c>
      <c r="G631" s="316" t="s">
        <v>2369</v>
      </c>
      <c r="H631" s="343">
        <v>605</v>
      </c>
      <c r="I631" s="343">
        <v>550</v>
      </c>
      <c r="J631" s="343">
        <v>605</v>
      </c>
      <c r="K631" s="343">
        <v>550</v>
      </c>
      <c r="L631" s="361" t="s">
        <v>533</v>
      </c>
      <c r="M631" s="361">
        <v>0</v>
      </c>
      <c r="N631" s="172"/>
    </row>
    <row r="632" spans="1:20" ht="46.5" customHeight="1" outlineLevel="1" x14ac:dyDescent="0.2">
      <c r="A632" s="171" t="s">
        <v>692</v>
      </c>
      <c r="B632" s="172" t="s">
        <v>2377</v>
      </c>
      <c r="C632" s="316" t="s">
        <v>2359</v>
      </c>
      <c r="D632" s="316" t="s">
        <v>2374</v>
      </c>
      <c r="E632" s="316">
        <v>2024</v>
      </c>
      <c r="F632" s="316" t="s">
        <v>2361</v>
      </c>
      <c r="G632" s="316" t="s">
        <v>2362</v>
      </c>
      <c r="H632" s="343">
        <v>880.00000000000011</v>
      </c>
      <c r="I632" s="343">
        <v>800</v>
      </c>
      <c r="J632" s="343">
        <v>880.00000000000011</v>
      </c>
      <c r="K632" s="343">
        <v>800</v>
      </c>
      <c r="L632" s="361" t="s">
        <v>533</v>
      </c>
      <c r="M632" s="361">
        <v>0</v>
      </c>
      <c r="N632" s="172"/>
    </row>
    <row r="633" spans="1:20" ht="32.25" customHeight="1" outlineLevel="1" x14ac:dyDescent="0.2">
      <c r="A633" s="171" t="s">
        <v>695</v>
      </c>
      <c r="B633" s="172" t="s">
        <v>2378</v>
      </c>
      <c r="C633" s="316" t="s">
        <v>2359</v>
      </c>
      <c r="D633" s="316" t="s">
        <v>2379</v>
      </c>
      <c r="E633" s="316">
        <v>2024</v>
      </c>
      <c r="F633" s="316" t="s">
        <v>2380</v>
      </c>
      <c r="G633" s="316" t="s">
        <v>2381</v>
      </c>
      <c r="H633" s="343">
        <v>660</v>
      </c>
      <c r="I633" s="343">
        <v>600</v>
      </c>
      <c r="J633" s="343">
        <v>660</v>
      </c>
      <c r="K633" s="343">
        <v>600</v>
      </c>
      <c r="L633" s="361" t="s">
        <v>533</v>
      </c>
      <c r="M633" s="361">
        <v>0</v>
      </c>
      <c r="N633" s="172"/>
    </row>
    <row r="634" spans="1:20" ht="32.25" customHeight="1" outlineLevel="1" x14ac:dyDescent="0.2">
      <c r="A634" s="171" t="s">
        <v>698</v>
      </c>
      <c r="B634" s="172" t="s">
        <v>2382</v>
      </c>
      <c r="C634" s="316" t="s">
        <v>2359</v>
      </c>
      <c r="D634" s="316" t="s">
        <v>2383</v>
      </c>
      <c r="E634" s="316">
        <v>2024</v>
      </c>
      <c r="F634" s="316" t="s">
        <v>2361</v>
      </c>
      <c r="G634" s="316" t="s">
        <v>2372</v>
      </c>
      <c r="H634" s="343">
        <v>1045</v>
      </c>
      <c r="I634" s="343">
        <v>950</v>
      </c>
      <c r="J634" s="343">
        <v>1045</v>
      </c>
      <c r="K634" s="343">
        <v>950</v>
      </c>
      <c r="L634" s="361" t="s">
        <v>533</v>
      </c>
      <c r="M634" s="361">
        <v>0</v>
      </c>
      <c r="N634" s="172"/>
    </row>
    <row r="635" spans="1:20" ht="32.25" customHeight="1" outlineLevel="1" x14ac:dyDescent="0.2">
      <c r="A635" s="171" t="s">
        <v>700</v>
      </c>
      <c r="B635" s="172" t="s">
        <v>2384</v>
      </c>
      <c r="C635" s="316" t="s">
        <v>2359</v>
      </c>
      <c r="D635" s="316" t="s">
        <v>2385</v>
      </c>
      <c r="E635" s="316">
        <v>2025</v>
      </c>
      <c r="F635" s="316" t="s">
        <v>2364</v>
      </c>
      <c r="G635" s="316" t="s">
        <v>2386</v>
      </c>
      <c r="H635" s="343">
        <v>541.20000000000005</v>
      </c>
      <c r="I635" s="343">
        <v>492</v>
      </c>
      <c r="J635" s="343">
        <v>541.20000000000005</v>
      </c>
      <c r="K635" s="343">
        <v>492</v>
      </c>
      <c r="L635" s="361" t="s">
        <v>533</v>
      </c>
      <c r="M635" s="361">
        <v>0</v>
      </c>
      <c r="N635" s="172"/>
    </row>
    <row r="636" spans="1:20" ht="32.25" customHeight="1" outlineLevel="1" x14ac:dyDescent="0.2">
      <c r="A636" s="171" t="s">
        <v>703</v>
      </c>
      <c r="B636" s="172" t="s">
        <v>2387</v>
      </c>
      <c r="C636" s="316" t="s">
        <v>2359</v>
      </c>
      <c r="D636" s="316" t="s">
        <v>2388</v>
      </c>
      <c r="E636" s="316">
        <v>2025</v>
      </c>
      <c r="F636" s="316" t="s">
        <v>2361</v>
      </c>
      <c r="G636" s="316" t="s">
        <v>2389</v>
      </c>
      <c r="H636" s="343">
        <v>825.00000000000011</v>
      </c>
      <c r="I636" s="343">
        <v>750</v>
      </c>
      <c r="J636" s="343">
        <v>825.00000000000011</v>
      </c>
      <c r="K636" s="343">
        <v>750</v>
      </c>
      <c r="L636" s="361" t="s">
        <v>533</v>
      </c>
      <c r="M636" s="361">
        <v>0</v>
      </c>
      <c r="N636" s="172"/>
    </row>
    <row r="637" spans="1:20" ht="32.25" customHeight="1" outlineLevel="1" x14ac:dyDescent="0.2">
      <c r="A637" s="171" t="s">
        <v>706</v>
      </c>
      <c r="B637" s="172" t="s">
        <v>2390</v>
      </c>
      <c r="C637" s="316" t="s">
        <v>2359</v>
      </c>
      <c r="D637" s="316" t="s">
        <v>2385</v>
      </c>
      <c r="E637" s="316">
        <v>2025</v>
      </c>
      <c r="F637" s="316" t="s">
        <v>2361</v>
      </c>
      <c r="G637" s="316" t="s">
        <v>2389</v>
      </c>
      <c r="H637" s="343">
        <v>825.00000000000011</v>
      </c>
      <c r="I637" s="343">
        <v>750</v>
      </c>
      <c r="J637" s="343">
        <v>825.00000000000011</v>
      </c>
      <c r="K637" s="343">
        <v>750</v>
      </c>
      <c r="L637" s="361" t="s">
        <v>533</v>
      </c>
      <c r="M637" s="361">
        <v>0</v>
      </c>
      <c r="N637" s="172"/>
    </row>
    <row r="638" spans="1:20" ht="32.25" customHeight="1" outlineLevel="1" x14ac:dyDescent="0.2">
      <c r="A638" s="171" t="s">
        <v>709</v>
      </c>
      <c r="B638" s="172" t="s">
        <v>2391</v>
      </c>
      <c r="C638" s="316" t="s">
        <v>2359</v>
      </c>
      <c r="D638" s="316" t="s">
        <v>2392</v>
      </c>
      <c r="E638" s="316">
        <v>2025</v>
      </c>
      <c r="F638" s="316" t="s">
        <v>2364</v>
      </c>
      <c r="G638" s="316" t="s">
        <v>2393</v>
      </c>
      <c r="H638" s="343">
        <v>770.00000000000011</v>
      </c>
      <c r="I638" s="343">
        <v>700</v>
      </c>
      <c r="J638" s="343">
        <v>770.00000000000011</v>
      </c>
      <c r="K638" s="343">
        <v>700</v>
      </c>
      <c r="L638" s="361" t="s">
        <v>533</v>
      </c>
      <c r="M638" s="361">
        <v>0</v>
      </c>
      <c r="N638" s="172"/>
    </row>
    <row r="639" spans="1:20" s="69" customFormat="1" ht="30.75" customHeight="1" x14ac:dyDescent="0.2">
      <c r="A639" s="167" t="s">
        <v>268</v>
      </c>
      <c r="B639" s="168" t="s">
        <v>35</v>
      </c>
      <c r="C639" s="169"/>
      <c r="D639" s="170"/>
      <c r="E639" s="340"/>
      <c r="F639" s="169"/>
      <c r="G639" s="340"/>
      <c r="H639" s="203">
        <v>80289</v>
      </c>
      <c r="I639" s="203">
        <v>80289</v>
      </c>
      <c r="J639" s="203">
        <v>80289</v>
      </c>
      <c r="K639" s="203">
        <v>80289</v>
      </c>
      <c r="L639" s="200">
        <f>COUNTIF(L640:L700,"x")</f>
        <v>61</v>
      </c>
      <c r="M639" s="200">
        <f>COUNTIF(M640:M700,"x")</f>
        <v>12</v>
      </c>
      <c r="N639" s="168"/>
      <c r="O639" s="290"/>
      <c r="P639" s="358"/>
      <c r="Q639" s="290"/>
      <c r="R639" s="290"/>
      <c r="S639" s="290"/>
      <c r="T639" s="290"/>
    </row>
    <row r="640" spans="1:20" ht="33.75" customHeight="1" outlineLevel="1" x14ac:dyDescent="0.2">
      <c r="A640" s="171" t="s">
        <v>20</v>
      </c>
      <c r="B640" s="172" t="s">
        <v>402</v>
      </c>
      <c r="C640" s="316" t="s">
        <v>1062</v>
      </c>
      <c r="D640" s="316" t="s">
        <v>2394</v>
      </c>
      <c r="E640" s="316" t="s">
        <v>521</v>
      </c>
      <c r="F640" s="173" t="s">
        <v>2395</v>
      </c>
      <c r="G640" s="316" t="s">
        <v>2396</v>
      </c>
      <c r="H640" s="343">
        <v>26873</v>
      </c>
      <c r="I640" s="343">
        <v>26873</v>
      </c>
      <c r="J640" s="343">
        <v>26873</v>
      </c>
      <c r="K640" s="343">
        <v>26873</v>
      </c>
      <c r="L640" s="361" t="s">
        <v>533</v>
      </c>
      <c r="M640" s="361">
        <v>0</v>
      </c>
      <c r="N640" s="172"/>
    </row>
    <row r="641" spans="1:14" ht="32.25" customHeight="1" outlineLevel="1" x14ac:dyDescent="0.2">
      <c r="A641" s="171" t="s">
        <v>22</v>
      </c>
      <c r="B641" s="172" t="s">
        <v>2397</v>
      </c>
      <c r="C641" s="316" t="s">
        <v>2398</v>
      </c>
      <c r="D641" s="316" t="s">
        <v>2399</v>
      </c>
      <c r="E641" s="316">
        <v>2022</v>
      </c>
      <c r="F641" s="173"/>
      <c r="G641" s="316" t="s">
        <v>2400</v>
      </c>
      <c r="H641" s="343">
        <v>1891</v>
      </c>
      <c r="I641" s="343">
        <v>1891</v>
      </c>
      <c r="J641" s="343">
        <v>1891</v>
      </c>
      <c r="K641" s="343">
        <v>1891</v>
      </c>
      <c r="L641" s="361" t="s">
        <v>533</v>
      </c>
      <c r="M641" s="361" t="s">
        <v>533</v>
      </c>
      <c r="N641" s="172"/>
    </row>
    <row r="642" spans="1:14" ht="32.25" customHeight="1" outlineLevel="1" x14ac:dyDescent="0.2">
      <c r="A642" s="171" t="s">
        <v>24</v>
      </c>
      <c r="B642" s="172" t="s">
        <v>2401</v>
      </c>
      <c r="C642" s="316" t="s">
        <v>2398</v>
      </c>
      <c r="D642" s="316" t="s">
        <v>2402</v>
      </c>
      <c r="E642" s="316">
        <v>2023</v>
      </c>
      <c r="F642" s="316"/>
      <c r="G642" s="316" t="s">
        <v>2400</v>
      </c>
      <c r="H642" s="343">
        <v>1894</v>
      </c>
      <c r="I642" s="343">
        <v>1894</v>
      </c>
      <c r="J642" s="343">
        <v>1894</v>
      </c>
      <c r="K642" s="343">
        <v>1894</v>
      </c>
      <c r="L642" s="361" t="s">
        <v>533</v>
      </c>
      <c r="M642" s="361">
        <v>0</v>
      </c>
      <c r="N642" s="172"/>
    </row>
    <row r="643" spans="1:14" ht="32.25" customHeight="1" outlineLevel="1" x14ac:dyDescent="0.2">
      <c r="A643" s="171" t="s">
        <v>67</v>
      </c>
      <c r="B643" s="172" t="s">
        <v>2403</v>
      </c>
      <c r="C643" s="316" t="s">
        <v>2398</v>
      </c>
      <c r="D643" s="316" t="s">
        <v>2404</v>
      </c>
      <c r="E643" s="316">
        <v>2023</v>
      </c>
      <c r="F643" s="173"/>
      <c r="G643" s="316" t="s">
        <v>2405</v>
      </c>
      <c r="H643" s="343">
        <v>450</v>
      </c>
      <c r="I643" s="343">
        <v>450</v>
      </c>
      <c r="J643" s="343">
        <v>450</v>
      </c>
      <c r="K643" s="343">
        <v>450</v>
      </c>
      <c r="L643" s="361" t="s">
        <v>533</v>
      </c>
      <c r="M643" s="361">
        <v>0</v>
      </c>
      <c r="N643" s="172"/>
    </row>
    <row r="644" spans="1:14" ht="32.25" customHeight="1" outlineLevel="1" x14ac:dyDescent="0.2">
      <c r="A644" s="171" t="s">
        <v>68</v>
      </c>
      <c r="B644" s="172" t="s">
        <v>2406</v>
      </c>
      <c r="C644" s="316" t="s">
        <v>2398</v>
      </c>
      <c r="D644" s="316" t="s">
        <v>2407</v>
      </c>
      <c r="E644" s="316">
        <v>2023</v>
      </c>
      <c r="F644" s="173"/>
      <c r="G644" s="316" t="s">
        <v>2400</v>
      </c>
      <c r="H644" s="343">
        <v>1890</v>
      </c>
      <c r="I644" s="343">
        <v>1890</v>
      </c>
      <c r="J644" s="343">
        <v>1890</v>
      </c>
      <c r="K644" s="343">
        <v>1890</v>
      </c>
      <c r="L644" s="361" t="s">
        <v>533</v>
      </c>
      <c r="M644" s="361">
        <v>0</v>
      </c>
      <c r="N644" s="172"/>
    </row>
    <row r="645" spans="1:14" ht="32.25" customHeight="1" outlineLevel="1" x14ac:dyDescent="0.2">
      <c r="A645" s="171" t="s">
        <v>69</v>
      </c>
      <c r="B645" s="172" t="s">
        <v>2408</v>
      </c>
      <c r="C645" s="316" t="s">
        <v>2398</v>
      </c>
      <c r="D645" s="316" t="s">
        <v>2409</v>
      </c>
      <c r="E645" s="316">
        <v>2023</v>
      </c>
      <c r="F645" s="173"/>
      <c r="G645" s="316" t="s">
        <v>2405</v>
      </c>
      <c r="H645" s="343">
        <v>350</v>
      </c>
      <c r="I645" s="343">
        <v>350</v>
      </c>
      <c r="J645" s="343">
        <v>350</v>
      </c>
      <c r="K645" s="343">
        <v>350</v>
      </c>
      <c r="L645" s="361" t="s">
        <v>533</v>
      </c>
      <c r="M645" s="361">
        <v>0</v>
      </c>
      <c r="N645" s="172"/>
    </row>
    <row r="646" spans="1:14" ht="32.25" customHeight="1" outlineLevel="1" x14ac:dyDescent="0.2">
      <c r="A646" s="171" t="s">
        <v>70</v>
      </c>
      <c r="B646" s="172" t="s">
        <v>2410</v>
      </c>
      <c r="C646" s="316" t="s">
        <v>2398</v>
      </c>
      <c r="D646" s="316" t="s">
        <v>2411</v>
      </c>
      <c r="E646" s="316">
        <v>2023</v>
      </c>
      <c r="F646" s="173"/>
      <c r="G646" s="316" t="s">
        <v>2405</v>
      </c>
      <c r="H646" s="343">
        <v>250</v>
      </c>
      <c r="I646" s="343">
        <v>250</v>
      </c>
      <c r="J646" s="343">
        <v>250</v>
      </c>
      <c r="K646" s="343">
        <v>250</v>
      </c>
      <c r="L646" s="361" t="s">
        <v>533</v>
      </c>
      <c r="M646" s="361">
        <v>0</v>
      </c>
      <c r="N646" s="172"/>
    </row>
    <row r="647" spans="1:14" ht="32.25" customHeight="1" outlineLevel="1" x14ac:dyDescent="0.2">
      <c r="A647" s="171" t="s">
        <v>71</v>
      </c>
      <c r="B647" s="172" t="s">
        <v>2412</v>
      </c>
      <c r="C647" s="316" t="s">
        <v>2398</v>
      </c>
      <c r="D647" s="316" t="s">
        <v>2404</v>
      </c>
      <c r="E647" s="316">
        <v>2024</v>
      </c>
      <c r="F647" s="173"/>
      <c r="G647" s="316" t="s">
        <v>2400</v>
      </c>
      <c r="H647" s="343">
        <v>1890</v>
      </c>
      <c r="I647" s="343">
        <v>1890</v>
      </c>
      <c r="J647" s="343">
        <v>1890</v>
      </c>
      <c r="K647" s="343">
        <v>1890</v>
      </c>
      <c r="L647" s="361" t="s">
        <v>533</v>
      </c>
      <c r="M647" s="361">
        <v>0</v>
      </c>
      <c r="N647" s="172"/>
    </row>
    <row r="648" spans="1:14" ht="32.25" customHeight="1" outlineLevel="1" x14ac:dyDescent="0.2">
      <c r="A648" s="171" t="s">
        <v>72</v>
      </c>
      <c r="B648" s="172" t="s">
        <v>2413</v>
      </c>
      <c r="C648" s="316" t="s">
        <v>2398</v>
      </c>
      <c r="D648" s="316" t="s">
        <v>2409</v>
      </c>
      <c r="E648" s="316">
        <v>2025</v>
      </c>
      <c r="F648" s="173"/>
      <c r="G648" s="316" t="s">
        <v>2400</v>
      </c>
      <c r="H648" s="343">
        <v>1890</v>
      </c>
      <c r="I648" s="343">
        <v>1890</v>
      </c>
      <c r="J648" s="343">
        <v>1890</v>
      </c>
      <c r="K648" s="343">
        <v>1890</v>
      </c>
      <c r="L648" s="361" t="s">
        <v>533</v>
      </c>
      <c r="M648" s="361">
        <v>0</v>
      </c>
      <c r="N648" s="172"/>
    </row>
    <row r="649" spans="1:14" ht="32.25" customHeight="1" outlineLevel="1" x14ac:dyDescent="0.2">
      <c r="A649" s="171" t="s">
        <v>74</v>
      </c>
      <c r="B649" s="172" t="s">
        <v>2414</v>
      </c>
      <c r="C649" s="316" t="s">
        <v>2415</v>
      </c>
      <c r="D649" s="316" t="s">
        <v>2416</v>
      </c>
      <c r="E649" s="316">
        <v>2022</v>
      </c>
      <c r="F649" s="173"/>
      <c r="G649" s="316" t="s">
        <v>2400</v>
      </c>
      <c r="H649" s="343">
        <v>1945</v>
      </c>
      <c r="I649" s="343">
        <v>1945</v>
      </c>
      <c r="J649" s="343">
        <v>1945</v>
      </c>
      <c r="K649" s="343">
        <v>1945</v>
      </c>
      <c r="L649" s="361" t="s">
        <v>533</v>
      </c>
      <c r="M649" s="361" t="s">
        <v>533</v>
      </c>
      <c r="N649" s="172"/>
    </row>
    <row r="650" spans="1:14" ht="43.5" customHeight="1" outlineLevel="1" x14ac:dyDescent="0.2">
      <c r="A650" s="171" t="s">
        <v>76</v>
      </c>
      <c r="B650" s="172" t="s">
        <v>2417</v>
      </c>
      <c r="C650" s="316" t="s">
        <v>2415</v>
      </c>
      <c r="D650" s="316" t="s">
        <v>2418</v>
      </c>
      <c r="E650" s="316">
        <v>2023</v>
      </c>
      <c r="F650" s="173"/>
      <c r="G650" s="316" t="s">
        <v>2419</v>
      </c>
      <c r="H650" s="343">
        <v>700</v>
      </c>
      <c r="I650" s="343">
        <v>700</v>
      </c>
      <c r="J650" s="343">
        <v>700</v>
      </c>
      <c r="K650" s="343">
        <v>700</v>
      </c>
      <c r="L650" s="361" t="s">
        <v>533</v>
      </c>
      <c r="M650" s="361">
        <v>0</v>
      </c>
      <c r="N650" s="172"/>
    </row>
    <row r="651" spans="1:14" ht="43.5" customHeight="1" outlineLevel="1" x14ac:dyDescent="0.2">
      <c r="A651" s="171" t="s">
        <v>77</v>
      </c>
      <c r="B651" s="172" t="s">
        <v>2420</v>
      </c>
      <c r="C651" s="316" t="s">
        <v>2415</v>
      </c>
      <c r="D651" s="316" t="s">
        <v>2421</v>
      </c>
      <c r="E651" s="316">
        <v>2023</v>
      </c>
      <c r="F651" s="173"/>
      <c r="G651" s="316" t="s">
        <v>2419</v>
      </c>
      <c r="H651" s="343">
        <v>550</v>
      </c>
      <c r="I651" s="343">
        <v>550</v>
      </c>
      <c r="J651" s="343">
        <v>550</v>
      </c>
      <c r="K651" s="343">
        <v>550</v>
      </c>
      <c r="L651" s="361" t="s">
        <v>533</v>
      </c>
      <c r="M651" s="361">
        <v>0</v>
      </c>
      <c r="N651" s="172"/>
    </row>
    <row r="652" spans="1:14" ht="39.75" customHeight="1" outlineLevel="1" x14ac:dyDescent="0.2">
      <c r="A652" s="171" t="s">
        <v>78</v>
      </c>
      <c r="B652" s="172" t="s">
        <v>2422</v>
      </c>
      <c r="C652" s="316" t="s">
        <v>2415</v>
      </c>
      <c r="D652" s="316" t="s">
        <v>2423</v>
      </c>
      <c r="E652" s="316">
        <v>2023</v>
      </c>
      <c r="F652" s="173"/>
      <c r="G652" s="316" t="s">
        <v>2419</v>
      </c>
      <c r="H652" s="343">
        <v>550</v>
      </c>
      <c r="I652" s="343">
        <v>550</v>
      </c>
      <c r="J652" s="343">
        <v>550</v>
      </c>
      <c r="K652" s="343">
        <v>550</v>
      </c>
      <c r="L652" s="361" t="s">
        <v>533</v>
      </c>
      <c r="M652" s="361">
        <v>0</v>
      </c>
      <c r="N652" s="172"/>
    </row>
    <row r="653" spans="1:14" ht="39.75" customHeight="1" outlineLevel="1" x14ac:dyDescent="0.2">
      <c r="A653" s="171" t="s">
        <v>79</v>
      </c>
      <c r="B653" s="172" t="s">
        <v>2424</v>
      </c>
      <c r="C653" s="316" t="s">
        <v>2415</v>
      </c>
      <c r="D653" s="316" t="s">
        <v>2425</v>
      </c>
      <c r="E653" s="316">
        <v>2023</v>
      </c>
      <c r="F653" s="173"/>
      <c r="G653" s="316" t="s">
        <v>2419</v>
      </c>
      <c r="H653" s="343">
        <v>709</v>
      </c>
      <c r="I653" s="343">
        <v>709</v>
      </c>
      <c r="J653" s="343">
        <v>709</v>
      </c>
      <c r="K653" s="343">
        <v>709</v>
      </c>
      <c r="L653" s="361" t="s">
        <v>533</v>
      </c>
      <c r="M653" s="361">
        <v>0</v>
      </c>
      <c r="N653" s="172"/>
    </row>
    <row r="654" spans="1:14" ht="47.25" customHeight="1" outlineLevel="1" x14ac:dyDescent="0.2">
      <c r="A654" s="171" t="s">
        <v>81</v>
      </c>
      <c r="B654" s="172" t="s">
        <v>2426</v>
      </c>
      <c r="C654" s="316" t="s">
        <v>2415</v>
      </c>
      <c r="D654" s="316" t="s">
        <v>2427</v>
      </c>
      <c r="E654" s="316">
        <v>2023</v>
      </c>
      <c r="F654" s="173"/>
      <c r="G654" s="316" t="s">
        <v>2428</v>
      </c>
      <c r="H654" s="343">
        <v>500</v>
      </c>
      <c r="I654" s="343">
        <v>500</v>
      </c>
      <c r="J654" s="343">
        <v>500</v>
      </c>
      <c r="K654" s="343">
        <v>500</v>
      </c>
      <c r="L654" s="361" t="s">
        <v>533</v>
      </c>
      <c r="M654" s="361">
        <v>0</v>
      </c>
      <c r="N654" s="172"/>
    </row>
    <row r="655" spans="1:14" ht="47.25" customHeight="1" outlineLevel="1" x14ac:dyDescent="0.2">
      <c r="A655" s="171" t="s">
        <v>82</v>
      </c>
      <c r="B655" s="172" t="s">
        <v>2429</v>
      </c>
      <c r="C655" s="316" t="s">
        <v>2415</v>
      </c>
      <c r="D655" s="316" t="s">
        <v>2430</v>
      </c>
      <c r="E655" s="316">
        <v>2023</v>
      </c>
      <c r="F655" s="173"/>
      <c r="G655" s="316" t="s">
        <v>2431</v>
      </c>
      <c r="H655" s="343">
        <v>1950</v>
      </c>
      <c r="I655" s="343">
        <v>1950</v>
      </c>
      <c r="J655" s="343">
        <v>1950</v>
      </c>
      <c r="K655" s="343">
        <v>1950</v>
      </c>
      <c r="L655" s="361" t="s">
        <v>533</v>
      </c>
      <c r="M655" s="361">
        <v>0</v>
      </c>
      <c r="N655" s="172"/>
    </row>
    <row r="656" spans="1:14" ht="32.25" customHeight="1" outlineLevel="1" x14ac:dyDescent="0.2">
      <c r="A656" s="171" t="s">
        <v>83</v>
      </c>
      <c r="B656" s="172" t="s">
        <v>2432</v>
      </c>
      <c r="C656" s="316" t="s">
        <v>2415</v>
      </c>
      <c r="D656" s="316" t="s">
        <v>2418</v>
      </c>
      <c r="E656" s="316">
        <v>2024</v>
      </c>
      <c r="F656" s="173"/>
      <c r="G656" s="316" t="s">
        <v>2400</v>
      </c>
      <c r="H656" s="343">
        <v>1950</v>
      </c>
      <c r="I656" s="343">
        <v>1950</v>
      </c>
      <c r="J656" s="343">
        <v>1950</v>
      </c>
      <c r="K656" s="343">
        <v>1950</v>
      </c>
      <c r="L656" s="361" t="s">
        <v>533</v>
      </c>
      <c r="M656" s="361">
        <v>0</v>
      </c>
      <c r="N656" s="172"/>
    </row>
    <row r="657" spans="1:14" ht="32.25" customHeight="1" outlineLevel="1" x14ac:dyDescent="0.2">
      <c r="A657" s="171" t="s">
        <v>84</v>
      </c>
      <c r="B657" s="172" t="s">
        <v>2433</v>
      </c>
      <c r="C657" s="316" t="s">
        <v>2415</v>
      </c>
      <c r="D657" s="316" t="s">
        <v>2434</v>
      </c>
      <c r="E657" s="316">
        <v>2025</v>
      </c>
      <c r="F657" s="173"/>
      <c r="G657" s="316" t="s">
        <v>2400</v>
      </c>
      <c r="H657" s="343">
        <v>1950</v>
      </c>
      <c r="I657" s="343">
        <v>1950</v>
      </c>
      <c r="J657" s="343">
        <v>1950</v>
      </c>
      <c r="K657" s="343">
        <v>1950</v>
      </c>
      <c r="L657" s="361" t="s">
        <v>533</v>
      </c>
      <c r="M657" s="361">
        <v>0</v>
      </c>
      <c r="N657" s="172"/>
    </row>
    <row r="658" spans="1:14" ht="32.25" customHeight="1" outlineLevel="1" x14ac:dyDescent="0.2">
      <c r="A658" s="171" t="s">
        <v>85</v>
      </c>
      <c r="B658" s="172" t="s">
        <v>2435</v>
      </c>
      <c r="C658" s="316" t="s">
        <v>2436</v>
      </c>
      <c r="D658" s="316" t="s">
        <v>758</v>
      </c>
      <c r="E658" s="316">
        <v>2022</v>
      </c>
      <c r="F658" s="173"/>
      <c r="G658" s="316" t="s">
        <v>2400</v>
      </c>
      <c r="H658" s="343">
        <v>1813</v>
      </c>
      <c r="I658" s="343">
        <v>1813</v>
      </c>
      <c r="J658" s="343">
        <v>1813</v>
      </c>
      <c r="K658" s="343">
        <v>1813</v>
      </c>
      <c r="L658" s="361" t="s">
        <v>533</v>
      </c>
      <c r="M658" s="361" t="s">
        <v>533</v>
      </c>
      <c r="N658" s="172"/>
    </row>
    <row r="659" spans="1:14" ht="32.25" customHeight="1" outlineLevel="1" x14ac:dyDescent="0.2">
      <c r="A659" s="171" t="s">
        <v>87</v>
      </c>
      <c r="B659" s="172" t="s">
        <v>2437</v>
      </c>
      <c r="C659" s="316" t="s">
        <v>2436</v>
      </c>
      <c r="D659" s="316" t="s">
        <v>2438</v>
      </c>
      <c r="E659" s="316">
        <v>2023</v>
      </c>
      <c r="F659" s="173"/>
      <c r="G659" s="316" t="s">
        <v>2439</v>
      </c>
      <c r="H659" s="343">
        <v>997</v>
      </c>
      <c r="I659" s="343">
        <v>997</v>
      </c>
      <c r="J659" s="343">
        <v>997</v>
      </c>
      <c r="K659" s="343">
        <v>997</v>
      </c>
      <c r="L659" s="361" t="s">
        <v>533</v>
      </c>
      <c r="M659" s="361">
        <v>0</v>
      </c>
      <c r="N659" s="172"/>
    </row>
    <row r="660" spans="1:14" ht="32.25" customHeight="1" outlineLevel="1" x14ac:dyDescent="0.2">
      <c r="A660" s="171" t="s">
        <v>88</v>
      </c>
      <c r="B660" s="172" t="s">
        <v>2440</v>
      </c>
      <c r="C660" s="316" t="s">
        <v>2436</v>
      </c>
      <c r="D660" s="316" t="s">
        <v>1809</v>
      </c>
      <c r="E660" s="316">
        <v>2023</v>
      </c>
      <c r="F660" s="173"/>
      <c r="G660" s="316" t="s">
        <v>2400</v>
      </c>
      <c r="H660" s="343">
        <v>1815</v>
      </c>
      <c r="I660" s="343">
        <v>1815</v>
      </c>
      <c r="J660" s="343">
        <v>1815</v>
      </c>
      <c r="K660" s="343">
        <v>1815</v>
      </c>
      <c r="L660" s="361" t="s">
        <v>533</v>
      </c>
      <c r="M660" s="361">
        <v>0</v>
      </c>
      <c r="N660" s="172"/>
    </row>
    <row r="661" spans="1:14" ht="32.25" customHeight="1" outlineLevel="1" x14ac:dyDescent="0.2">
      <c r="A661" s="171" t="s">
        <v>89</v>
      </c>
      <c r="B661" s="172" t="s">
        <v>2441</v>
      </c>
      <c r="C661" s="316" t="s">
        <v>2436</v>
      </c>
      <c r="D661" s="316" t="s">
        <v>2442</v>
      </c>
      <c r="E661" s="316">
        <v>2023</v>
      </c>
      <c r="F661" s="173"/>
      <c r="G661" s="316" t="s">
        <v>2400</v>
      </c>
      <c r="H661" s="343">
        <v>1815</v>
      </c>
      <c r="I661" s="343">
        <v>1815</v>
      </c>
      <c r="J661" s="343">
        <v>1815</v>
      </c>
      <c r="K661" s="343">
        <v>1815</v>
      </c>
      <c r="L661" s="361" t="s">
        <v>533</v>
      </c>
      <c r="M661" s="361">
        <v>0</v>
      </c>
      <c r="N661" s="172"/>
    </row>
    <row r="662" spans="1:14" ht="32.25" customHeight="1" outlineLevel="1" x14ac:dyDescent="0.2">
      <c r="A662" s="171" t="s">
        <v>91</v>
      </c>
      <c r="B662" s="172" t="s">
        <v>2443</v>
      </c>
      <c r="C662" s="316" t="s">
        <v>2436</v>
      </c>
      <c r="D662" s="316" t="s">
        <v>2442</v>
      </c>
      <c r="E662" s="316">
        <v>2024</v>
      </c>
      <c r="F662" s="173"/>
      <c r="G662" s="316" t="s">
        <v>2400</v>
      </c>
      <c r="H662" s="343">
        <v>1815</v>
      </c>
      <c r="I662" s="343">
        <v>1815</v>
      </c>
      <c r="J662" s="343">
        <v>1815</v>
      </c>
      <c r="K662" s="343">
        <v>1815</v>
      </c>
      <c r="L662" s="361" t="s">
        <v>533</v>
      </c>
      <c r="M662" s="361">
        <v>0</v>
      </c>
      <c r="N662" s="172"/>
    </row>
    <row r="663" spans="1:14" ht="32.25" customHeight="1" outlineLevel="1" x14ac:dyDescent="0.2">
      <c r="A663" s="171" t="s">
        <v>92</v>
      </c>
      <c r="B663" s="172" t="s">
        <v>2444</v>
      </c>
      <c r="C663" s="316" t="s">
        <v>2436</v>
      </c>
      <c r="D663" s="316" t="s">
        <v>2445</v>
      </c>
      <c r="E663" s="316">
        <v>2025</v>
      </c>
      <c r="F663" s="173"/>
      <c r="G663" s="316" t="s">
        <v>2400</v>
      </c>
      <c r="H663" s="343">
        <v>1815</v>
      </c>
      <c r="I663" s="343">
        <v>1815</v>
      </c>
      <c r="J663" s="343">
        <v>1815</v>
      </c>
      <c r="K663" s="343">
        <v>1815</v>
      </c>
      <c r="L663" s="361" t="s">
        <v>533</v>
      </c>
      <c r="M663" s="361">
        <v>0</v>
      </c>
      <c r="N663" s="172"/>
    </row>
    <row r="664" spans="1:14" ht="48" customHeight="1" outlineLevel="1" x14ac:dyDescent="0.2">
      <c r="A664" s="171" t="s">
        <v>93</v>
      </c>
      <c r="B664" s="172" t="s">
        <v>2446</v>
      </c>
      <c r="C664" s="316" t="s">
        <v>2447</v>
      </c>
      <c r="D664" s="316" t="s">
        <v>2448</v>
      </c>
      <c r="E664" s="316">
        <v>2022</v>
      </c>
      <c r="F664" s="173"/>
      <c r="G664" s="316" t="s">
        <v>2400</v>
      </c>
      <c r="H664" s="343">
        <v>1951</v>
      </c>
      <c r="I664" s="343">
        <v>1951</v>
      </c>
      <c r="J664" s="343">
        <v>1951</v>
      </c>
      <c r="K664" s="343">
        <v>1951</v>
      </c>
      <c r="L664" s="361" t="s">
        <v>533</v>
      </c>
      <c r="M664" s="361" t="s">
        <v>533</v>
      </c>
      <c r="N664" s="172"/>
    </row>
    <row r="665" spans="1:14" ht="38.25" customHeight="1" outlineLevel="1" x14ac:dyDescent="0.2">
      <c r="A665" s="171" t="s">
        <v>94</v>
      </c>
      <c r="B665" s="172" t="s">
        <v>2449</v>
      </c>
      <c r="C665" s="316" t="s">
        <v>2447</v>
      </c>
      <c r="D665" s="316" t="s">
        <v>2445</v>
      </c>
      <c r="E665" s="316">
        <v>2023</v>
      </c>
      <c r="F665" s="173"/>
      <c r="G665" s="316" t="s">
        <v>2400</v>
      </c>
      <c r="H665" s="343">
        <v>2089</v>
      </c>
      <c r="I665" s="343">
        <v>2089</v>
      </c>
      <c r="J665" s="343">
        <v>2089</v>
      </c>
      <c r="K665" s="343">
        <v>2089</v>
      </c>
      <c r="L665" s="361" t="s">
        <v>533</v>
      </c>
      <c r="M665" s="361">
        <v>0</v>
      </c>
      <c r="N665" s="172"/>
    </row>
    <row r="666" spans="1:14" ht="32.25" customHeight="1" outlineLevel="1" x14ac:dyDescent="0.2">
      <c r="A666" s="171" t="s">
        <v>95</v>
      </c>
      <c r="B666" s="172" t="s">
        <v>2450</v>
      </c>
      <c r="C666" s="316" t="s">
        <v>2447</v>
      </c>
      <c r="D666" s="316" t="s">
        <v>2445</v>
      </c>
      <c r="E666" s="316">
        <v>2023</v>
      </c>
      <c r="F666" s="173"/>
      <c r="G666" s="316" t="s">
        <v>2451</v>
      </c>
      <c r="H666" s="343">
        <v>2200</v>
      </c>
      <c r="I666" s="343">
        <v>2200</v>
      </c>
      <c r="J666" s="343">
        <v>2200</v>
      </c>
      <c r="K666" s="343">
        <v>2200</v>
      </c>
      <c r="L666" s="361" t="s">
        <v>533</v>
      </c>
      <c r="M666" s="361">
        <v>0</v>
      </c>
      <c r="N666" s="172"/>
    </row>
    <row r="667" spans="1:14" ht="32.25" customHeight="1" outlineLevel="1" x14ac:dyDescent="0.2">
      <c r="A667" s="171" t="s">
        <v>96</v>
      </c>
      <c r="B667" s="172" t="s">
        <v>2452</v>
      </c>
      <c r="C667" s="316" t="s">
        <v>2447</v>
      </c>
      <c r="D667" s="316" t="s">
        <v>2445</v>
      </c>
      <c r="E667" s="316">
        <v>2024</v>
      </c>
      <c r="F667" s="173"/>
      <c r="G667" s="316" t="s">
        <v>2451</v>
      </c>
      <c r="H667" s="343">
        <v>2200</v>
      </c>
      <c r="I667" s="343">
        <v>2200</v>
      </c>
      <c r="J667" s="343">
        <v>2200</v>
      </c>
      <c r="K667" s="343">
        <v>2200</v>
      </c>
      <c r="L667" s="361" t="s">
        <v>533</v>
      </c>
      <c r="M667" s="361">
        <v>0</v>
      </c>
      <c r="N667" s="172"/>
    </row>
    <row r="668" spans="1:14" ht="32.25" customHeight="1" outlineLevel="1" x14ac:dyDescent="0.2">
      <c r="A668" s="171" t="s">
        <v>98</v>
      </c>
      <c r="B668" s="172" t="s">
        <v>2453</v>
      </c>
      <c r="C668" s="316" t="s">
        <v>2447</v>
      </c>
      <c r="D668" s="316" t="s">
        <v>2445</v>
      </c>
      <c r="E668" s="316">
        <v>2025</v>
      </c>
      <c r="F668" s="173"/>
      <c r="G668" s="316" t="s">
        <v>2454</v>
      </c>
      <c r="H668" s="343">
        <v>2400</v>
      </c>
      <c r="I668" s="343">
        <v>2400</v>
      </c>
      <c r="J668" s="343">
        <v>2400</v>
      </c>
      <c r="K668" s="343">
        <v>2400</v>
      </c>
      <c r="L668" s="361" t="s">
        <v>533</v>
      </c>
      <c r="M668" s="361">
        <v>0</v>
      </c>
      <c r="N668" s="172"/>
    </row>
    <row r="669" spans="1:14" ht="43.5" customHeight="1" outlineLevel="1" x14ac:dyDescent="0.2">
      <c r="A669" s="171" t="s">
        <v>99</v>
      </c>
      <c r="B669" s="172" t="s">
        <v>2455</v>
      </c>
      <c r="C669" s="316" t="s">
        <v>2456</v>
      </c>
      <c r="D669" s="316" t="s">
        <v>2457</v>
      </c>
      <c r="E669" s="316">
        <v>2022</v>
      </c>
      <c r="F669" s="173"/>
      <c r="G669" s="316" t="s">
        <v>2458</v>
      </c>
      <c r="H669" s="343">
        <v>252</v>
      </c>
      <c r="I669" s="343">
        <v>252</v>
      </c>
      <c r="J669" s="343">
        <v>252</v>
      </c>
      <c r="K669" s="343">
        <v>252</v>
      </c>
      <c r="L669" s="361" t="s">
        <v>533</v>
      </c>
      <c r="M669" s="361" t="s">
        <v>533</v>
      </c>
      <c r="N669" s="172"/>
    </row>
    <row r="670" spans="1:14" ht="38.25" customHeight="1" outlineLevel="1" x14ac:dyDescent="0.2">
      <c r="A670" s="171" t="s">
        <v>100</v>
      </c>
      <c r="B670" s="172" t="s">
        <v>2459</v>
      </c>
      <c r="C670" s="316" t="s">
        <v>2456</v>
      </c>
      <c r="D670" s="316" t="s">
        <v>2460</v>
      </c>
      <c r="E670" s="316">
        <v>2022</v>
      </c>
      <c r="F670" s="173"/>
      <c r="G670" s="316" t="s">
        <v>2458</v>
      </c>
      <c r="H670" s="343">
        <v>252</v>
      </c>
      <c r="I670" s="343">
        <v>252</v>
      </c>
      <c r="J670" s="343">
        <v>252</v>
      </c>
      <c r="K670" s="343">
        <v>252</v>
      </c>
      <c r="L670" s="361" t="s">
        <v>533</v>
      </c>
      <c r="M670" s="361" t="s">
        <v>533</v>
      </c>
      <c r="N670" s="172"/>
    </row>
    <row r="671" spans="1:14" ht="48" customHeight="1" outlineLevel="1" x14ac:dyDescent="0.2">
      <c r="A671" s="171" t="s">
        <v>101</v>
      </c>
      <c r="B671" s="172" t="s">
        <v>2461</v>
      </c>
      <c r="C671" s="316" t="s">
        <v>2456</v>
      </c>
      <c r="D671" s="316" t="s">
        <v>2462</v>
      </c>
      <c r="E671" s="316">
        <v>2022</v>
      </c>
      <c r="F671" s="173"/>
      <c r="G671" s="316" t="s">
        <v>2458</v>
      </c>
      <c r="H671" s="343">
        <v>252</v>
      </c>
      <c r="I671" s="343">
        <v>252</v>
      </c>
      <c r="J671" s="343">
        <v>252</v>
      </c>
      <c r="K671" s="343">
        <v>252</v>
      </c>
      <c r="L671" s="361" t="s">
        <v>533</v>
      </c>
      <c r="M671" s="361" t="s">
        <v>533</v>
      </c>
      <c r="N671" s="172"/>
    </row>
    <row r="672" spans="1:14" ht="41.25" customHeight="1" outlineLevel="1" x14ac:dyDescent="0.2">
      <c r="A672" s="171" t="s">
        <v>102</v>
      </c>
      <c r="B672" s="172" t="s">
        <v>2463</v>
      </c>
      <c r="C672" s="316" t="s">
        <v>2456</v>
      </c>
      <c r="D672" s="316" t="s">
        <v>2464</v>
      </c>
      <c r="E672" s="316">
        <v>2022</v>
      </c>
      <c r="F672" s="173"/>
      <c r="G672" s="316" t="s">
        <v>2458</v>
      </c>
      <c r="H672" s="343">
        <v>252</v>
      </c>
      <c r="I672" s="343">
        <v>252</v>
      </c>
      <c r="J672" s="343">
        <v>252</v>
      </c>
      <c r="K672" s="343">
        <v>252</v>
      </c>
      <c r="L672" s="361" t="s">
        <v>533</v>
      </c>
      <c r="M672" s="361" t="s">
        <v>533</v>
      </c>
      <c r="N672" s="172"/>
    </row>
    <row r="673" spans="1:14" ht="32.25" customHeight="1" outlineLevel="1" x14ac:dyDescent="0.2">
      <c r="A673" s="171" t="s">
        <v>103</v>
      </c>
      <c r="B673" s="172" t="s">
        <v>2465</v>
      </c>
      <c r="C673" s="316" t="s">
        <v>2456</v>
      </c>
      <c r="D673" s="316" t="s">
        <v>2457</v>
      </c>
      <c r="E673" s="316">
        <v>2023</v>
      </c>
      <c r="F673" s="173"/>
      <c r="G673" s="316" t="s">
        <v>2466</v>
      </c>
      <c r="H673" s="343">
        <v>250</v>
      </c>
      <c r="I673" s="343">
        <v>250</v>
      </c>
      <c r="J673" s="343">
        <v>250</v>
      </c>
      <c r="K673" s="343">
        <v>250</v>
      </c>
      <c r="L673" s="361" t="s">
        <v>533</v>
      </c>
      <c r="M673" s="361">
        <v>0</v>
      </c>
      <c r="N673" s="172"/>
    </row>
    <row r="674" spans="1:14" ht="43.5" customHeight="1" outlineLevel="1" x14ac:dyDescent="0.2">
      <c r="A674" s="171" t="s">
        <v>104</v>
      </c>
      <c r="B674" s="172" t="s">
        <v>2467</v>
      </c>
      <c r="C674" s="316" t="s">
        <v>2456</v>
      </c>
      <c r="D674" s="316" t="s">
        <v>2460</v>
      </c>
      <c r="E674" s="316">
        <v>2023</v>
      </c>
      <c r="F674" s="173"/>
      <c r="G674" s="316" t="s">
        <v>2466</v>
      </c>
      <c r="H674" s="343">
        <v>250</v>
      </c>
      <c r="I674" s="343">
        <v>250</v>
      </c>
      <c r="J674" s="343">
        <v>250</v>
      </c>
      <c r="K674" s="343">
        <v>250</v>
      </c>
      <c r="L674" s="361" t="s">
        <v>533</v>
      </c>
      <c r="M674" s="361">
        <v>0</v>
      </c>
      <c r="N674" s="172"/>
    </row>
    <row r="675" spans="1:14" ht="32.25" customHeight="1" outlineLevel="1" x14ac:dyDescent="0.2">
      <c r="A675" s="171" t="s">
        <v>105</v>
      </c>
      <c r="B675" s="172" t="s">
        <v>2468</v>
      </c>
      <c r="C675" s="316" t="s">
        <v>2456</v>
      </c>
      <c r="D675" s="316" t="s">
        <v>2462</v>
      </c>
      <c r="E675" s="316">
        <v>2023</v>
      </c>
      <c r="F675" s="173"/>
      <c r="G675" s="316" t="s">
        <v>2466</v>
      </c>
      <c r="H675" s="343">
        <v>267</v>
      </c>
      <c r="I675" s="343">
        <v>267</v>
      </c>
      <c r="J675" s="343">
        <v>267</v>
      </c>
      <c r="K675" s="343">
        <v>267</v>
      </c>
      <c r="L675" s="361" t="s">
        <v>533</v>
      </c>
      <c r="M675" s="361">
        <v>0</v>
      </c>
      <c r="N675" s="172"/>
    </row>
    <row r="676" spans="1:14" ht="32.25" customHeight="1" outlineLevel="1" x14ac:dyDescent="0.2">
      <c r="A676" s="171" t="s">
        <v>106</v>
      </c>
      <c r="B676" s="172" t="s">
        <v>2469</v>
      </c>
      <c r="C676" s="316" t="s">
        <v>2456</v>
      </c>
      <c r="D676" s="316" t="s">
        <v>2464</v>
      </c>
      <c r="E676" s="316">
        <v>2023</v>
      </c>
      <c r="F676" s="173"/>
      <c r="G676" s="316" t="s">
        <v>2470</v>
      </c>
      <c r="H676" s="343">
        <v>400</v>
      </c>
      <c r="I676" s="343">
        <v>400</v>
      </c>
      <c r="J676" s="343">
        <v>400</v>
      </c>
      <c r="K676" s="343">
        <v>400</v>
      </c>
      <c r="L676" s="361" t="s">
        <v>533</v>
      </c>
      <c r="M676" s="361">
        <v>0</v>
      </c>
      <c r="N676" s="172"/>
    </row>
    <row r="677" spans="1:14" ht="32.25" customHeight="1" outlineLevel="1" x14ac:dyDescent="0.2">
      <c r="A677" s="171" t="s">
        <v>107</v>
      </c>
      <c r="B677" s="172" t="s">
        <v>2471</v>
      </c>
      <c r="C677" s="316" t="s">
        <v>2456</v>
      </c>
      <c r="D677" s="316" t="s">
        <v>2457</v>
      </c>
      <c r="E677" s="316">
        <v>2023</v>
      </c>
      <c r="F677" s="173"/>
      <c r="G677" s="316" t="s">
        <v>2470</v>
      </c>
      <c r="H677" s="343">
        <v>370</v>
      </c>
      <c r="I677" s="343">
        <v>370</v>
      </c>
      <c r="J677" s="343">
        <v>370</v>
      </c>
      <c r="K677" s="343">
        <v>370</v>
      </c>
      <c r="L677" s="361" t="s">
        <v>533</v>
      </c>
      <c r="M677" s="361">
        <v>0</v>
      </c>
      <c r="N677" s="172"/>
    </row>
    <row r="678" spans="1:14" ht="32.25" customHeight="1" outlineLevel="1" x14ac:dyDescent="0.2">
      <c r="A678" s="171" t="s">
        <v>108</v>
      </c>
      <c r="B678" s="172" t="s">
        <v>2472</v>
      </c>
      <c r="C678" s="316" t="s">
        <v>2456</v>
      </c>
      <c r="D678" s="316" t="s">
        <v>2460</v>
      </c>
      <c r="E678" s="316">
        <v>2023</v>
      </c>
      <c r="F678" s="173"/>
      <c r="G678" s="316" t="s">
        <v>2470</v>
      </c>
      <c r="H678" s="343">
        <v>370</v>
      </c>
      <c r="I678" s="343">
        <v>370</v>
      </c>
      <c r="J678" s="343">
        <v>370</v>
      </c>
      <c r="K678" s="343">
        <v>370</v>
      </c>
      <c r="L678" s="361" t="s">
        <v>533</v>
      </c>
      <c r="M678" s="361">
        <v>0</v>
      </c>
      <c r="N678" s="172"/>
    </row>
    <row r="679" spans="1:14" ht="32.25" customHeight="1" outlineLevel="1" x14ac:dyDescent="0.2">
      <c r="A679" s="171" t="s">
        <v>110</v>
      </c>
      <c r="B679" s="172" t="s">
        <v>2473</v>
      </c>
      <c r="C679" s="316" t="s">
        <v>2456</v>
      </c>
      <c r="D679" s="316" t="s">
        <v>2462</v>
      </c>
      <c r="E679" s="316">
        <v>2023</v>
      </c>
      <c r="F679" s="173"/>
      <c r="G679" s="316" t="s">
        <v>2470</v>
      </c>
      <c r="H679" s="343">
        <v>370</v>
      </c>
      <c r="I679" s="343">
        <v>370</v>
      </c>
      <c r="J679" s="343">
        <v>370</v>
      </c>
      <c r="K679" s="343">
        <v>370</v>
      </c>
      <c r="L679" s="361" t="s">
        <v>533</v>
      </c>
      <c r="M679" s="361">
        <v>0</v>
      </c>
      <c r="N679" s="172"/>
    </row>
    <row r="680" spans="1:14" ht="32.25" customHeight="1" outlineLevel="1" x14ac:dyDescent="0.2">
      <c r="A680" s="171" t="s">
        <v>111</v>
      </c>
      <c r="B680" s="172" t="s">
        <v>2474</v>
      </c>
      <c r="C680" s="316" t="s">
        <v>2456</v>
      </c>
      <c r="D680" s="316" t="s">
        <v>2464</v>
      </c>
      <c r="E680" s="316">
        <v>2023</v>
      </c>
      <c r="F680" s="173"/>
      <c r="G680" s="316" t="s">
        <v>2458</v>
      </c>
      <c r="H680" s="343">
        <v>252</v>
      </c>
      <c r="I680" s="343">
        <v>252</v>
      </c>
      <c r="J680" s="343">
        <v>252</v>
      </c>
      <c r="K680" s="343">
        <v>252</v>
      </c>
      <c r="L680" s="361" t="s">
        <v>533</v>
      </c>
      <c r="M680" s="361">
        <v>0</v>
      </c>
      <c r="N680" s="172"/>
    </row>
    <row r="681" spans="1:14" ht="32.25" customHeight="1" outlineLevel="1" x14ac:dyDescent="0.2">
      <c r="A681" s="171" t="s">
        <v>112</v>
      </c>
      <c r="B681" s="172" t="s">
        <v>2475</v>
      </c>
      <c r="C681" s="316" t="s">
        <v>2456</v>
      </c>
      <c r="D681" s="316" t="s">
        <v>2457</v>
      </c>
      <c r="E681" s="316">
        <v>2024</v>
      </c>
      <c r="F681" s="173"/>
      <c r="G681" s="316" t="s">
        <v>2458</v>
      </c>
      <c r="H681" s="343">
        <v>250</v>
      </c>
      <c r="I681" s="343">
        <v>250</v>
      </c>
      <c r="J681" s="343">
        <v>250</v>
      </c>
      <c r="K681" s="343">
        <v>250</v>
      </c>
      <c r="L681" s="361" t="s">
        <v>533</v>
      </c>
      <c r="M681" s="361">
        <v>0</v>
      </c>
      <c r="N681" s="172"/>
    </row>
    <row r="682" spans="1:14" ht="32.25" customHeight="1" outlineLevel="1" x14ac:dyDescent="0.2">
      <c r="A682" s="171" t="s">
        <v>113</v>
      </c>
      <c r="B682" s="172" t="s">
        <v>2476</v>
      </c>
      <c r="C682" s="316" t="s">
        <v>2456</v>
      </c>
      <c r="D682" s="316" t="s">
        <v>2460</v>
      </c>
      <c r="E682" s="316">
        <v>2024</v>
      </c>
      <c r="F682" s="173"/>
      <c r="G682" s="316" t="s">
        <v>2477</v>
      </c>
      <c r="H682" s="343">
        <v>300</v>
      </c>
      <c r="I682" s="343">
        <v>300</v>
      </c>
      <c r="J682" s="343">
        <v>300</v>
      </c>
      <c r="K682" s="343">
        <v>300</v>
      </c>
      <c r="L682" s="361" t="s">
        <v>533</v>
      </c>
      <c r="M682" s="361">
        <v>0</v>
      </c>
      <c r="N682" s="172"/>
    </row>
    <row r="683" spans="1:14" ht="32.25" customHeight="1" outlineLevel="1" x14ac:dyDescent="0.2">
      <c r="A683" s="171" t="s">
        <v>114</v>
      </c>
      <c r="B683" s="172" t="s">
        <v>2478</v>
      </c>
      <c r="C683" s="316" t="s">
        <v>2456</v>
      </c>
      <c r="D683" s="316" t="s">
        <v>2462</v>
      </c>
      <c r="E683" s="316">
        <v>2024</v>
      </c>
      <c r="F683" s="173"/>
      <c r="G683" s="316" t="s">
        <v>2458</v>
      </c>
      <c r="H683" s="343">
        <v>252</v>
      </c>
      <c r="I683" s="343">
        <v>252</v>
      </c>
      <c r="J683" s="343">
        <v>252</v>
      </c>
      <c r="K683" s="343">
        <v>252</v>
      </c>
      <c r="L683" s="361" t="s">
        <v>533</v>
      </c>
      <c r="M683" s="361">
        <v>0</v>
      </c>
      <c r="N683" s="172"/>
    </row>
    <row r="684" spans="1:14" ht="32.25" customHeight="1" outlineLevel="1" x14ac:dyDescent="0.2">
      <c r="A684" s="171" t="s">
        <v>115</v>
      </c>
      <c r="B684" s="172" t="s">
        <v>2479</v>
      </c>
      <c r="C684" s="316" t="s">
        <v>2456</v>
      </c>
      <c r="D684" s="316" t="s">
        <v>2464</v>
      </c>
      <c r="E684" s="316">
        <v>2024</v>
      </c>
      <c r="F684" s="173"/>
      <c r="G684" s="316" t="s">
        <v>2458</v>
      </c>
      <c r="H684" s="343">
        <v>252</v>
      </c>
      <c r="I684" s="343">
        <v>252</v>
      </c>
      <c r="J684" s="343">
        <v>252</v>
      </c>
      <c r="K684" s="343">
        <v>252</v>
      </c>
      <c r="L684" s="361" t="s">
        <v>533</v>
      </c>
      <c r="M684" s="361">
        <v>0</v>
      </c>
      <c r="N684" s="172"/>
    </row>
    <row r="685" spans="1:14" ht="32.25" customHeight="1" outlineLevel="1" x14ac:dyDescent="0.2">
      <c r="A685" s="171" t="s">
        <v>116</v>
      </c>
      <c r="B685" s="172" t="s">
        <v>2480</v>
      </c>
      <c r="C685" s="316" t="s">
        <v>2456</v>
      </c>
      <c r="D685" s="316" t="s">
        <v>2457</v>
      </c>
      <c r="E685" s="316">
        <v>2025</v>
      </c>
      <c r="F685" s="173"/>
      <c r="G685" s="316" t="s">
        <v>2458</v>
      </c>
      <c r="H685" s="343">
        <v>252</v>
      </c>
      <c r="I685" s="343">
        <v>252</v>
      </c>
      <c r="J685" s="343">
        <v>252</v>
      </c>
      <c r="K685" s="343">
        <v>252</v>
      </c>
      <c r="L685" s="361" t="s">
        <v>533</v>
      </c>
      <c r="M685" s="361">
        <v>0</v>
      </c>
      <c r="N685" s="172"/>
    </row>
    <row r="686" spans="1:14" ht="32.25" customHeight="1" outlineLevel="1" x14ac:dyDescent="0.2">
      <c r="A686" s="171" t="s">
        <v>117</v>
      </c>
      <c r="B686" s="172" t="s">
        <v>2481</v>
      </c>
      <c r="C686" s="316" t="s">
        <v>2456</v>
      </c>
      <c r="D686" s="316" t="s">
        <v>2460</v>
      </c>
      <c r="E686" s="316">
        <v>2025</v>
      </c>
      <c r="F686" s="173"/>
      <c r="G686" s="316" t="s">
        <v>2458</v>
      </c>
      <c r="H686" s="343">
        <v>252</v>
      </c>
      <c r="I686" s="343">
        <v>252</v>
      </c>
      <c r="J686" s="343">
        <v>252</v>
      </c>
      <c r="K686" s="343">
        <v>252</v>
      </c>
      <c r="L686" s="361" t="s">
        <v>533</v>
      </c>
      <c r="M686" s="361">
        <v>0</v>
      </c>
      <c r="N686" s="172"/>
    </row>
    <row r="687" spans="1:14" ht="32.25" customHeight="1" outlineLevel="1" x14ac:dyDescent="0.2">
      <c r="A687" s="171" t="s">
        <v>118</v>
      </c>
      <c r="B687" s="172" t="s">
        <v>2482</v>
      </c>
      <c r="C687" s="316" t="s">
        <v>2456</v>
      </c>
      <c r="D687" s="316" t="s">
        <v>2462</v>
      </c>
      <c r="E687" s="316">
        <v>2025</v>
      </c>
      <c r="F687" s="173"/>
      <c r="G687" s="316" t="s">
        <v>2458</v>
      </c>
      <c r="H687" s="343">
        <v>252</v>
      </c>
      <c r="I687" s="343">
        <v>252</v>
      </c>
      <c r="J687" s="343">
        <v>252</v>
      </c>
      <c r="K687" s="343">
        <v>252</v>
      </c>
      <c r="L687" s="361" t="s">
        <v>533</v>
      </c>
      <c r="M687" s="361">
        <v>0</v>
      </c>
      <c r="N687" s="172"/>
    </row>
    <row r="688" spans="1:14" ht="32.25" customHeight="1" outlineLevel="1" x14ac:dyDescent="0.2">
      <c r="A688" s="171" t="s">
        <v>119</v>
      </c>
      <c r="B688" s="172" t="s">
        <v>2483</v>
      </c>
      <c r="C688" s="316" t="s">
        <v>2456</v>
      </c>
      <c r="D688" s="316" t="s">
        <v>2464</v>
      </c>
      <c r="E688" s="316">
        <v>2025</v>
      </c>
      <c r="F688" s="173"/>
      <c r="G688" s="316" t="s">
        <v>2458</v>
      </c>
      <c r="H688" s="343">
        <v>252</v>
      </c>
      <c r="I688" s="343">
        <v>252</v>
      </c>
      <c r="J688" s="343">
        <v>252</v>
      </c>
      <c r="K688" s="343">
        <v>252</v>
      </c>
      <c r="L688" s="361" t="s">
        <v>533</v>
      </c>
      <c r="M688" s="361">
        <v>0</v>
      </c>
      <c r="N688" s="172"/>
    </row>
    <row r="689" spans="1:20" ht="32.25" customHeight="1" outlineLevel="1" x14ac:dyDescent="0.2">
      <c r="A689" s="171" t="s">
        <v>120</v>
      </c>
      <c r="B689" s="172" t="s">
        <v>2484</v>
      </c>
      <c r="C689" s="316" t="s">
        <v>2485</v>
      </c>
      <c r="D689" s="316" t="s">
        <v>2442</v>
      </c>
      <c r="E689" s="316">
        <v>2022</v>
      </c>
      <c r="F689" s="173"/>
      <c r="G689" s="316" t="s">
        <v>2486</v>
      </c>
      <c r="H689" s="343">
        <v>252</v>
      </c>
      <c r="I689" s="343">
        <v>252</v>
      </c>
      <c r="J689" s="343">
        <v>252</v>
      </c>
      <c r="K689" s="343">
        <v>252</v>
      </c>
      <c r="L689" s="361" t="s">
        <v>533</v>
      </c>
      <c r="M689" s="361" t="s">
        <v>533</v>
      </c>
      <c r="N689" s="172"/>
    </row>
    <row r="690" spans="1:20" ht="48.75" customHeight="1" outlineLevel="1" x14ac:dyDescent="0.2">
      <c r="A690" s="171" t="s">
        <v>121</v>
      </c>
      <c r="B690" s="172" t="s">
        <v>2487</v>
      </c>
      <c r="C690" s="316" t="s">
        <v>2485</v>
      </c>
      <c r="D690" s="316" t="s">
        <v>2488</v>
      </c>
      <c r="E690" s="316">
        <v>2022</v>
      </c>
      <c r="F690" s="173"/>
      <c r="G690" s="316" t="s">
        <v>2486</v>
      </c>
      <c r="H690" s="343">
        <v>252</v>
      </c>
      <c r="I690" s="343">
        <v>252</v>
      </c>
      <c r="J690" s="343">
        <v>252</v>
      </c>
      <c r="K690" s="343">
        <v>252</v>
      </c>
      <c r="L690" s="361" t="s">
        <v>533</v>
      </c>
      <c r="M690" s="361" t="s">
        <v>533</v>
      </c>
      <c r="N690" s="172"/>
    </row>
    <row r="691" spans="1:20" ht="32.25" customHeight="1" outlineLevel="1" x14ac:dyDescent="0.2">
      <c r="A691" s="171" t="s">
        <v>122</v>
      </c>
      <c r="B691" s="172" t="s">
        <v>2489</v>
      </c>
      <c r="C691" s="316" t="s">
        <v>2485</v>
      </c>
      <c r="D691" s="316" t="s">
        <v>2442</v>
      </c>
      <c r="E691" s="316">
        <v>2023</v>
      </c>
      <c r="F691" s="173"/>
      <c r="G691" s="316" t="s">
        <v>2470</v>
      </c>
      <c r="H691" s="343">
        <v>287</v>
      </c>
      <c r="I691" s="343">
        <v>287</v>
      </c>
      <c r="J691" s="343">
        <v>287</v>
      </c>
      <c r="K691" s="343">
        <v>287</v>
      </c>
      <c r="L691" s="361" t="s">
        <v>533</v>
      </c>
      <c r="M691" s="361">
        <v>0</v>
      </c>
      <c r="N691" s="172"/>
    </row>
    <row r="692" spans="1:20" ht="45.75" customHeight="1" outlineLevel="1" x14ac:dyDescent="0.2">
      <c r="A692" s="171" t="s">
        <v>123</v>
      </c>
      <c r="B692" s="172" t="s">
        <v>2490</v>
      </c>
      <c r="C692" s="316" t="s">
        <v>2485</v>
      </c>
      <c r="D692" s="316" t="s">
        <v>2442</v>
      </c>
      <c r="E692" s="316">
        <v>2023</v>
      </c>
      <c r="F692" s="173"/>
      <c r="G692" s="316" t="s">
        <v>2470</v>
      </c>
      <c r="H692" s="343">
        <v>286</v>
      </c>
      <c r="I692" s="343">
        <v>286</v>
      </c>
      <c r="J692" s="343">
        <v>286</v>
      </c>
      <c r="K692" s="343">
        <v>286</v>
      </c>
      <c r="L692" s="361" t="s">
        <v>533</v>
      </c>
      <c r="M692" s="361">
        <v>0</v>
      </c>
      <c r="N692" s="172"/>
    </row>
    <row r="693" spans="1:20" ht="34.5" customHeight="1" outlineLevel="1" x14ac:dyDescent="0.2">
      <c r="A693" s="171" t="s">
        <v>571</v>
      </c>
      <c r="B693" s="172" t="s">
        <v>2491</v>
      </c>
      <c r="C693" s="316" t="s">
        <v>2485</v>
      </c>
      <c r="D693" s="316" t="s">
        <v>2488</v>
      </c>
      <c r="E693" s="316">
        <v>2023</v>
      </c>
      <c r="F693" s="173"/>
      <c r="G693" s="316" t="s">
        <v>2470</v>
      </c>
      <c r="H693" s="343">
        <v>287</v>
      </c>
      <c r="I693" s="343">
        <v>287</v>
      </c>
      <c r="J693" s="343">
        <v>287</v>
      </c>
      <c r="K693" s="343">
        <v>287</v>
      </c>
      <c r="L693" s="361" t="s">
        <v>533</v>
      </c>
      <c r="M693" s="361">
        <v>0</v>
      </c>
      <c r="N693" s="172"/>
    </row>
    <row r="694" spans="1:20" ht="34.5" customHeight="1" outlineLevel="1" x14ac:dyDescent="0.2">
      <c r="A694" s="171" t="s">
        <v>574</v>
      </c>
      <c r="B694" s="172" t="s">
        <v>2492</v>
      </c>
      <c r="C694" s="316" t="s">
        <v>2485</v>
      </c>
      <c r="D694" s="316" t="s">
        <v>2488</v>
      </c>
      <c r="E694" s="316">
        <v>2023</v>
      </c>
      <c r="F694" s="173"/>
      <c r="G694" s="316" t="s">
        <v>2470</v>
      </c>
      <c r="H694" s="343">
        <v>287</v>
      </c>
      <c r="I694" s="343">
        <v>287</v>
      </c>
      <c r="J694" s="343">
        <v>287</v>
      </c>
      <c r="K694" s="343">
        <v>287</v>
      </c>
      <c r="L694" s="361" t="s">
        <v>533</v>
      </c>
      <c r="M694" s="361">
        <v>0</v>
      </c>
      <c r="N694" s="172"/>
    </row>
    <row r="695" spans="1:20" ht="34.5" customHeight="1" outlineLevel="1" x14ac:dyDescent="0.2">
      <c r="A695" s="171" t="s">
        <v>578</v>
      </c>
      <c r="B695" s="172" t="s">
        <v>2493</v>
      </c>
      <c r="C695" s="316" t="s">
        <v>2485</v>
      </c>
      <c r="D695" s="316" t="s">
        <v>2442</v>
      </c>
      <c r="E695" s="316">
        <v>2024</v>
      </c>
      <c r="F695" s="173"/>
      <c r="G695" s="316" t="s">
        <v>2470</v>
      </c>
      <c r="H695" s="343">
        <v>287</v>
      </c>
      <c r="I695" s="343">
        <v>287</v>
      </c>
      <c r="J695" s="343">
        <v>287</v>
      </c>
      <c r="K695" s="343">
        <v>287</v>
      </c>
      <c r="L695" s="361" t="s">
        <v>533</v>
      </c>
      <c r="M695" s="361">
        <v>0</v>
      </c>
      <c r="N695" s="172"/>
    </row>
    <row r="696" spans="1:20" ht="34.5" customHeight="1" outlineLevel="1" x14ac:dyDescent="0.2">
      <c r="A696" s="171" t="s">
        <v>581</v>
      </c>
      <c r="B696" s="172" t="s">
        <v>2494</v>
      </c>
      <c r="C696" s="316" t="s">
        <v>2485</v>
      </c>
      <c r="D696" s="316" t="s">
        <v>2488</v>
      </c>
      <c r="E696" s="316">
        <v>2024</v>
      </c>
      <c r="F696" s="173"/>
      <c r="G696" s="316" t="s">
        <v>2470</v>
      </c>
      <c r="H696" s="343">
        <v>287</v>
      </c>
      <c r="I696" s="343">
        <v>287</v>
      </c>
      <c r="J696" s="343">
        <v>287</v>
      </c>
      <c r="K696" s="343">
        <v>287</v>
      </c>
      <c r="L696" s="361" t="s">
        <v>533</v>
      </c>
      <c r="M696" s="361">
        <v>0</v>
      </c>
      <c r="N696" s="172"/>
    </row>
    <row r="697" spans="1:20" ht="32.25" customHeight="1" outlineLevel="1" x14ac:dyDescent="0.2">
      <c r="A697" s="171" t="s">
        <v>584</v>
      </c>
      <c r="B697" s="172" t="s">
        <v>2495</v>
      </c>
      <c r="C697" s="316" t="s">
        <v>2485</v>
      </c>
      <c r="D697" s="316" t="s">
        <v>2442</v>
      </c>
      <c r="E697" s="316">
        <v>2025</v>
      </c>
      <c r="F697" s="173"/>
      <c r="G697" s="316" t="s">
        <v>2470</v>
      </c>
      <c r="H697" s="343">
        <v>287</v>
      </c>
      <c r="I697" s="343">
        <v>287</v>
      </c>
      <c r="J697" s="343">
        <v>287</v>
      </c>
      <c r="K697" s="343">
        <v>287</v>
      </c>
      <c r="L697" s="361" t="s">
        <v>533</v>
      </c>
      <c r="M697" s="361">
        <v>0</v>
      </c>
      <c r="N697" s="172"/>
    </row>
    <row r="698" spans="1:20" ht="32.25" customHeight="1" outlineLevel="1" x14ac:dyDescent="0.2">
      <c r="A698" s="171" t="s">
        <v>586</v>
      </c>
      <c r="B698" s="172" t="s">
        <v>2496</v>
      </c>
      <c r="C698" s="316" t="s">
        <v>2485</v>
      </c>
      <c r="D698" s="316" t="s">
        <v>2488</v>
      </c>
      <c r="E698" s="316">
        <v>2025</v>
      </c>
      <c r="F698" s="173"/>
      <c r="G698" s="316" t="s">
        <v>2470</v>
      </c>
      <c r="H698" s="343">
        <v>287</v>
      </c>
      <c r="I698" s="343">
        <v>287</v>
      </c>
      <c r="J698" s="343">
        <v>287</v>
      </c>
      <c r="K698" s="343">
        <v>287</v>
      </c>
      <c r="L698" s="361" t="s">
        <v>533</v>
      </c>
      <c r="M698" s="361">
        <v>0</v>
      </c>
      <c r="N698" s="172"/>
    </row>
    <row r="699" spans="1:20" ht="32.25" customHeight="1" outlineLevel="1" x14ac:dyDescent="0.2">
      <c r="A699" s="171" t="s">
        <v>590</v>
      </c>
      <c r="B699" s="172" t="s">
        <v>2497</v>
      </c>
      <c r="C699" s="316" t="s">
        <v>2498</v>
      </c>
      <c r="D699" s="316" t="s">
        <v>2499</v>
      </c>
      <c r="E699" s="316" t="s">
        <v>1068</v>
      </c>
      <c r="F699" s="173"/>
      <c r="G699" s="316" t="s">
        <v>2500</v>
      </c>
      <c r="H699" s="343">
        <v>1399</v>
      </c>
      <c r="I699" s="343">
        <v>1399</v>
      </c>
      <c r="J699" s="343">
        <v>1399</v>
      </c>
      <c r="K699" s="343">
        <v>1399</v>
      </c>
      <c r="L699" s="361" t="s">
        <v>533</v>
      </c>
      <c r="M699" s="361" t="s">
        <v>533</v>
      </c>
      <c r="N699" s="172"/>
    </row>
    <row r="700" spans="1:20" ht="32.25" customHeight="1" outlineLevel="1" x14ac:dyDescent="0.2">
      <c r="A700" s="171" t="s">
        <v>593</v>
      </c>
      <c r="B700" s="172" t="s">
        <v>2501</v>
      </c>
      <c r="C700" s="316" t="s">
        <v>2498</v>
      </c>
      <c r="D700" s="316" t="s">
        <v>2502</v>
      </c>
      <c r="E700" s="316" t="s">
        <v>1068</v>
      </c>
      <c r="F700" s="173"/>
      <c r="G700" s="316" t="s">
        <v>2500</v>
      </c>
      <c r="H700" s="343">
        <v>1400</v>
      </c>
      <c r="I700" s="343">
        <v>1400</v>
      </c>
      <c r="J700" s="343">
        <v>1400</v>
      </c>
      <c r="K700" s="343">
        <v>1400</v>
      </c>
      <c r="L700" s="361" t="s">
        <v>533</v>
      </c>
      <c r="M700" s="361" t="s">
        <v>533</v>
      </c>
      <c r="N700" s="172"/>
    </row>
    <row r="701" spans="1:20" s="69" customFormat="1" ht="30.75" customHeight="1" x14ac:dyDescent="0.2">
      <c r="A701" s="167" t="s">
        <v>272</v>
      </c>
      <c r="B701" s="168" t="s">
        <v>23</v>
      </c>
      <c r="C701" s="169"/>
      <c r="D701" s="170"/>
      <c r="E701" s="340"/>
      <c r="F701" s="169"/>
      <c r="G701" s="340"/>
      <c r="H701" s="203">
        <v>87090.3</v>
      </c>
      <c r="I701" s="203">
        <v>79173</v>
      </c>
      <c r="J701" s="203">
        <v>87090.3</v>
      </c>
      <c r="K701" s="203">
        <v>79173</v>
      </c>
      <c r="L701" s="200">
        <f>COUNTIF(L702:L755,"x")</f>
        <v>54</v>
      </c>
      <c r="M701" s="200">
        <f>COUNTIF(M702:M755,"x")</f>
        <v>26</v>
      </c>
      <c r="N701" s="168"/>
      <c r="O701" s="290"/>
      <c r="P701" s="358"/>
      <c r="Q701" s="290"/>
      <c r="R701" s="290"/>
      <c r="S701" s="290"/>
      <c r="T701" s="290"/>
    </row>
    <row r="702" spans="1:20" ht="32.25" customHeight="1" outlineLevel="1" x14ac:dyDescent="0.2">
      <c r="A702" s="171" t="s">
        <v>20</v>
      </c>
      <c r="B702" s="172" t="s">
        <v>403</v>
      </c>
      <c r="C702" s="316" t="s">
        <v>973</v>
      </c>
      <c r="D702" s="316" t="s">
        <v>2503</v>
      </c>
      <c r="E702" s="316" t="s">
        <v>986</v>
      </c>
      <c r="F702" s="316" t="s">
        <v>2504</v>
      </c>
      <c r="G702" s="316" t="s">
        <v>2505</v>
      </c>
      <c r="H702" s="343">
        <v>1771.0000000000002</v>
      </c>
      <c r="I702" s="343">
        <v>1610</v>
      </c>
      <c r="J702" s="343">
        <v>1771.0000000000002</v>
      </c>
      <c r="K702" s="343">
        <v>1610</v>
      </c>
      <c r="L702" s="361" t="s">
        <v>533</v>
      </c>
      <c r="M702" s="361">
        <v>0</v>
      </c>
      <c r="N702" s="172"/>
    </row>
    <row r="703" spans="1:20" ht="46.5" customHeight="1" outlineLevel="1" x14ac:dyDescent="0.2">
      <c r="A703" s="171" t="s">
        <v>22</v>
      </c>
      <c r="B703" s="172" t="s">
        <v>404</v>
      </c>
      <c r="C703" s="316" t="s">
        <v>973</v>
      </c>
      <c r="D703" s="316" t="s">
        <v>2506</v>
      </c>
      <c r="E703" s="316">
        <v>2022</v>
      </c>
      <c r="F703" s="316" t="s">
        <v>2504</v>
      </c>
      <c r="G703" s="316" t="s">
        <v>2507</v>
      </c>
      <c r="H703" s="343">
        <v>869.00000000000011</v>
      </c>
      <c r="I703" s="343">
        <v>790</v>
      </c>
      <c r="J703" s="343">
        <v>869.00000000000011</v>
      </c>
      <c r="K703" s="343">
        <v>790</v>
      </c>
      <c r="L703" s="361" t="s">
        <v>533</v>
      </c>
      <c r="M703" s="361">
        <v>0</v>
      </c>
      <c r="N703" s="172"/>
    </row>
    <row r="704" spans="1:20" ht="46.5" customHeight="1" outlineLevel="1" x14ac:dyDescent="0.2">
      <c r="A704" s="171" t="s">
        <v>24</v>
      </c>
      <c r="B704" s="172" t="s">
        <v>2508</v>
      </c>
      <c r="C704" s="316" t="s">
        <v>973</v>
      </c>
      <c r="D704" s="316" t="s">
        <v>2509</v>
      </c>
      <c r="E704" s="316" t="s">
        <v>784</v>
      </c>
      <c r="F704" s="316" t="s">
        <v>835</v>
      </c>
      <c r="G704" s="316" t="s">
        <v>2510</v>
      </c>
      <c r="H704" s="343">
        <v>3300.0000000000005</v>
      </c>
      <c r="I704" s="343">
        <v>3000</v>
      </c>
      <c r="J704" s="343">
        <v>3300.0000000000005</v>
      </c>
      <c r="K704" s="343">
        <v>3000</v>
      </c>
      <c r="L704" s="361" t="s">
        <v>533</v>
      </c>
      <c r="M704" s="361" t="s">
        <v>533</v>
      </c>
      <c r="N704" s="172"/>
    </row>
    <row r="705" spans="1:14" ht="32.25" customHeight="1" outlineLevel="1" x14ac:dyDescent="0.2">
      <c r="A705" s="171" t="s">
        <v>67</v>
      </c>
      <c r="B705" s="172" t="s">
        <v>2511</v>
      </c>
      <c r="C705" s="316" t="s">
        <v>973</v>
      </c>
      <c r="D705" s="316" t="s">
        <v>2512</v>
      </c>
      <c r="E705" s="316" t="s">
        <v>784</v>
      </c>
      <c r="F705" s="316" t="s">
        <v>843</v>
      </c>
      <c r="G705" s="316" t="s">
        <v>2513</v>
      </c>
      <c r="H705" s="343">
        <v>4400</v>
      </c>
      <c r="I705" s="343">
        <v>4000</v>
      </c>
      <c r="J705" s="343">
        <v>4400</v>
      </c>
      <c r="K705" s="343">
        <v>4000</v>
      </c>
      <c r="L705" s="361" t="s">
        <v>533</v>
      </c>
      <c r="M705" s="361">
        <v>0</v>
      </c>
      <c r="N705" s="172"/>
    </row>
    <row r="706" spans="1:14" ht="52.5" customHeight="1" outlineLevel="1" x14ac:dyDescent="0.2">
      <c r="A706" s="171" t="s">
        <v>68</v>
      </c>
      <c r="B706" s="172" t="s">
        <v>2514</v>
      </c>
      <c r="C706" s="316" t="s">
        <v>973</v>
      </c>
      <c r="D706" s="316" t="s">
        <v>2515</v>
      </c>
      <c r="E706" s="316" t="s">
        <v>784</v>
      </c>
      <c r="F706" s="316" t="s">
        <v>835</v>
      </c>
      <c r="G706" s="316" t="s">
        <v>2516</v>
      </c>
      <c r="H706" s="343">
        <v>660</v>
      </c>
      <c r="I706" s="343">
        <v>600</v>
      </c>
      <c r="J706" s="343">
        <v>660</v>
      </c>
      <c r="K706" s="343">
        <v>600</v>
      </c>
      <c r="L706" s="361" t="s">
        <v>533</v>
      </c>
      <c r="M706" s="361" t="s">
        <v>533</v>
      </c>
      <c r="N706" s="172"/>
    </row>
    <row r="707" spans="1:14" ht="52.5" customHeight="1" outlineLevel="1" x14ac:dyDescent="0.2">
      <c r="A707" s="171" t="s">
        <v>69</v>
      </c>
      <c r="B707" s="172" t="s">
        <v>405</v>
      </c>
      <c r="C707" s="316" t="s">
        <v>956</v>
      </c>
      <c r="D707" s="316" t="s">
        <v>2517</v>
      </c>
      <c r="E707" s="316" t="s">
        <v>986</v>
      </c>
      <c r="F707" s="316" t="s">
        <v>2504</v>
      </c>
      <c r="G707" s="316" t="s">
        <v>2518</v>
      </c>
      <c r="H707" s="343">
        <v>880.00000000000011</v>
      </c>
      <c r="I707" s="343">
        <v>800</v>
      </c>
      <c r="J707" s="343">
        <v>880.00000000000011</v>
      </c>
      <c r="K707" s="343">
        <v>800</v>
      </c>
      <c r="L707" s="361" t="s">
        <v>533</v>
      </c>
      <c r="M707" s="361">
        <v>0</v>
      </c>
      <c r="N707" s="172"/>
    </row>
    <row r="708" spans="1:14" ht="32.25" customHeight="1" outlineLevel="1" x14ac:dyDescent="0.2">
      <c r="A708" s="171" t="s">
        <v>70</v>
      </c>
      <c r="B708" s="172" t="s">
        <v>406</v>
      </c>
      <c r="C708" s="316" t="s">
        <v>956</v>
      </c>
      <c r="D708" s="316" t="s">
        <v>2519</v>
      </c>
      <c r="E708" s="316" t="s">
        <v>986</v>
      </c>
      <c r="F708" s="316" t="s">
        <v>843</v>
      </c>
      <c r="G708" s="316" t="s">
        <v>2520</v>
      </c>
      <c r="H708" s="343">
        <v>1100</v>
      </c>
      <c r="I708" s="343">
        <v>1000</v>
      </c>
      <c r="J708" s="343">
        <v>1100</v>
      </c>
      <c r="K708" s="343">
        <v>1000</v>
      </c>
      <c r="L708" s="361" t="s">
        <v>533</v>
      </c>
      <c r="M708" s="361">
        <v>0</v>
      </c>
      <c r="N708" s="172"/>
    </row>
    <row r="709" spans="1:14" ht="32.25" customHeight="1" outlineLevel="1" x14ac:dyDescent="0.2">
      <c r="A709" s="171" t="s">
        <v>71</v>
      </c>
      <c r="B709" s="172" t="s">
        <v>2521</v>
      </c>
      <c r="C709" s="316" t="s">
        <v>956</v>
      </c>
      <c r="D709" s="316" t="s">
        <v>2517</v>
      </c>
      <c r="E709" s="316" t="s">
        <v>784</v>
      </c>
      <c r="F709" s="316" t="s">
        <v>905</v>
      </c>
      <c r="G709" s="316" t="s">
        <v>2522</v>
      </c>
      <c r="H709" s="343">
        <v>1100</v>
      </c>
      <c r="I709" s="343">
        <v>1000</v>
      </c>
      <c r="J709" s="343">
        <v>1100</v>
      </c>
      <c r="K709" s="343">
        <v>1000</v>
      </c>
      <c r="L709" s="361" t="s">
        <v>533</v>
      </c>
      <c r="M709" s="361">
        <v>0</v>
      </c>
      <c r="N709" s="172"/>
    </row>
    <row r="710" spans="1:14" ht="32.25" customHeight="1" outlineLevel="1" x14ac:dyDescent="0.2">
      <c r="A710" s="171" t="s">
        <v>72</v>
      </c>
      <c r="B710" s="172" t="s">
        <v>2523</v>
      </c>
      <c r="C710" s="316" t="s">
        <v>956</v>
      </c>
      <c r="D710" s="316" t="s">
        <v>2519</v>
      </c>
      <c r="E710" s="316" t="s">
        <v>784</v>
      </c>
      <c r="F710" s="316" t="s">
        <v>2524</v>
      </c>
      <c r="G710" s="316" t="s">
        <v>2525</v>
      </c>
      <c r="H710" s="343">
        <v>2420</v>
      </c>
      <c r="I710" s="343">
        <v>2200</v>
      </c>
      <c r="J710" s="343">
        <v>2420</v>
      </c>
      <c r="K710" s="343">
        <v>2200</v>
      </c>
      <c r="L710" s="361" t="s">
        <v>533</v>
      </c>
      <c r="M710" s="361" t="s">
        <v>533</v>
      </c>
      <c r="N710" s="172"/>
    </row>
    <row r="711" spans="1:14" ht="32.25" customHeight="1" outlineLevel="1" x14ac:dyDescent="0.2">
      <c r="A711" s="171" t="s">
        <v>74</v>
      </c>
      <c r="B711" s="172" t="s">
        <v>2526</v>
      </c>
      <c r="C711" s="316" t="s">
        <v>956</v>
      </c>
      <c r="D711" s="316" t="s">
        <v>2527</v>
      </c>
      <c r="E711" s="316" t="s">
        <v>784</v>
      </c>
      <c r="F711" s="316" t="s">
        <v>843</v>
      </c>
      <c r="G711" s="316" t="s">
        <v>2528</v>
      </c>
      <c r="H711" s="343">
        <v>1210</v>
      </c>
      <c r="I711" s="343">
        <v>1100</v>
      </c>
      <c r="J711" s="343">
        <v>1210</v>
      </c>
      <c r="K711" s="343">
        <v>1100</v>
      </c>
      <c r="L711" s="361" t="s">
        <v>533</v>
      </c>
      <c r="M711" s="361">
        <v>0</v>
      </c>
      <c r="N711" s="172"/>
    </row>
    <row r="712" spans="1:14" ht="32.25" customHeight="1" outlineLevel="1" x14ac:dyDescent="0.2">
      <c r="A712" s="171" t="s">
        <v>76</v>
      </c>
      <c r="B712" s="172" t="s">
        <v>2529</v>
      </c>
      <c r="C712" s="316" t="s">
        <v>956</v>
      </c>
      <c r="D712" s="316" t="s">
        <v>2517</v>
      </c>
      <c r="E712" s="316" t="s">
        <v>784</v>
      </c>
      <c r="F712" s="316" t="s">
        <v>843</v>
      </c>
      <c r="G712" s="316" t="s">
        <v>2530</v>
      </c>
      <c r="H712" s="343">
        <v>1870.0000000000002</v>
      </c>
      <c r="I712" s="343">
        <v>1700</v>
      </c>
      <c r="J712" s="343">
        <v>1870.0000000000002</v>
      </c>
      <c r="K712" s="343">
        <v>1700</v>
      </c>
      <c r="L712" s="361" t="s">
        <v>533</v>
      </c>
      <c r="M712" s="361">
        <v>0</v>
      </c>
      <c r="N712" s="172"/>
    </row>
    <row r="713" spans="1:14" ht="32.25" customHeight="1" outlineLevel="1" x14ac:dyDescent="0.2">
      <c r="A713" s="171" t="s">
        <v>77</v>
      </c>
      <c r="B713" s="172" t="s">
        <v>2531</v>
      </c>
      <c r="C713" s="316" t="s">
        <v>956</v>
      </c>
      <c r="D713" s="316" t="s">
        <v>2519</v>
      </c>
      <c r="E713" s="316" t="s">
        <v>784</v>
      </c>
      <c r="F713" s="316" t="s">
        <v>905</v>
      </c>
      <c r="G713" s="316" t="s">
        <v>2532</v>
      </c>
      <c r="H713" s="343">
        <v>1210</v>
      </c>
      <c r="I713" s="343">
        <v>1100</v>
      </c>
      <c r="J713" s="343">
        <v>1210</v>
      </c>
      <c r="K713" s="343">
        <v>1100</v>
      </c>
      <c r="L713" s="361" t="s">
        <v>533</v>
      </c>
      <c r="M713" s="361">
        <v>0</v>
      </c>
      <c r="N713" s="172"/>
    </row>
    <row r="714" spans="1:14" ht="32.25" customHeight="1" outlineLevel="1" x14ac:dyDescent="0.2">
      <c r="A714" s="171" t="s">
        <v>78</v>
      </c>
      <c r="B714" s="172" t="s">
        <v>2533</v>
      </c>
      <c r="C714" s="316" t="s">
        <v>956</v>
      </c>
      <c r="D714" s="316" t="s">
        <v>2519</v>
      </c>
      <c r="E714" s="316" t="s">
        <v>784</v>
      </c>
      <c r="F714" s="316" t="s">
        <v>843</v>
      </c>
      <c r="G714" s="316" t="s">
        <v>2530</v>
      </c>
      <c r="H714" s="343">
        <v>1210</v>
      </c>
      <c r="I714" s="343">
        <v>1100</v>
      </c>
      <c r="J714" s="343">
        <v>1210</v>
      </c>
      <c r="K714" s="343">
        <v>1100</v>
      </c>
      <c r="L714" s="361" t="s">
        <v>533</v>
      </c>
      <c r="M714" s="361">
        <v>0</v>
      </c>
      <c r="N714" s="172"/>
    </row>
    <row r="715" spans="1:14" ht="32.25" customHeight="1" outlineLevel="1" x14ac:dyDescent="0.2">
      <c r="A715" s="171" t="s">
        <v>79</v>
      </c>
      <c r="B715" s="172" t="s">
        <v>2534</v>
      </c>
      <c r="C715" s="316" t="s">
        <v>2535</v>
      </c>
      <c r="D715" s="316" t="s">
        <v>2536</v>
      </c>
      <c r="E715" s="316" t="s">
        <v>986</v>
      </c>
      <c r="F715" s="316" t="s">
        <v>835</v>
      </c>
      <c r="G715" s="316" t="s">
        <v>2537</v>
      </c>
      <c r="H715" s="343">
        <v>880.00000000000011</v>
      </c>
      <c r="I715" s="343">
        <v>800</v>
      </c>
      <c r="J715" s="343">
        <v>880.00000000000011</v>
      </c>
      <c r="K715" s="343">
        <v>800</v>
      </c>
      <c r="L715" s="361" t="s">
        <v>533</v>
      </c>
      <c r="M715" s="361" t="s">
        <v>533</v>
      </c>
      <c r="N715" s="172"/>
    </row>
    <row r="716" spans="1:14" ht="32.25" customHeight="1" outlineLevel="1" x14ac:dyDescent="0.2">
      <c r="A716" s="171" t="s">
        <v>81</v>
      </c>
      <c r="B716" s="172" t="s">
        <v>407</v>
      </c>
      <c r="C716" s="316" t="s">
        <v>2535</v>
      </c>
      <c r="D716" s="316" t="s">
        <v>2536</v>
      </c>
      <c r="E716" s="316" t="s">
        <v>986</v>
      </c>
      <c r="F716" s="316" t="s">
        <v>2504</v>
      </c>
      <c r="G716" s="316" t="s">
        <v>988</v>
      </c>
      <c r="H716" s="343">
        <v>990.00000000000011</v>
      </c>
      <c r="I716" s="343">
        <v>900</v>
      </c>
      <c r="J716" s="343">
        <v>990.00000000000011</v>
      </c>
      <c r="K716" s="343">
        <v>900</v>
      </c>
      <c r="L716" s="361" t="s">
        <v>533</v>
      </c>
      <c r="M716" s="361">
        <v>0</v>
      </c>
      <c r="N716" s="172"/>
    </row>
    <row r="717" spans="1:14" ht="32.25" customHeight="1" outlineLevel="1" x14ac:dyDescent="0.2">
      <c r="A717" s="171" t="s">
        <v>82</v>
      </c>
      <c r="B717" s="172" t="s">
        <v>408</v>
      </c>
      <c r="C717" s="316" t="s">
        <v>2535</v>
      </c>
      <c r="D717" s="316" t="s">
        <v>2538</v>
      </c>
      <c r="E717" s="316" t="s">
        <v>986</v>
      </c>
      <c r="F717" s="316" t="s">
        <v>2539</v>
      </c>
      <c r="G717" s="316" t="s">
        <v>2540</v>
      </c>
      <c r="H717" s="343">
        <v>330</v>
      </c>
      <c r="I717" s="343">
        <v>300</v>
      </c>
      <c r="J717" s="343">
        <v>330</v>
      </c>
      <c r="K717" s="343">
        <v>300</v>
      </c>
      <c r="L717" s="361" t="s">
        <v>533</v>
      </c>
      <c r="M717" s="361" t="s">
        <v>533</v>
      </c>
      <c r="N717" s="172"/>
    </row>
    <row r="718" spans="1:14" ht="32.25" customHeight="1" outlineLevel="1" x14ac:dyDescent="0.2">
      <c r="A718" s="171" t="s">
        <v>83</v>
      </c>
      <c r="B718" s="172" t="s">
        <v>2541</v>
      </c>
      <c r="C718" s="316" t="s">
        <v>2535</v>
      </c>
      <c r="D718" s="316" t="s">
        <v>2542</v>
      </c>
      <c r="E718" s="316" t="s">
        <v>784</v>
      </c>
      <c r="F718" s="316" t="s">
        <v>843</v>
      </c>
      <c r="G718" s="316" t="s">
        <v>2543</v>
      </c>
      <c r="H718" s="343">
        <v>550</v>
      </c>
      <c r="I718" s="343">
        <v>500</v>
      </c>
      <c r="J718" s="343">
        <v>550</v>
      </c>
      <c r="K718" s="343">
        <v>500</v>
      </c>
      <c r="L718" s="361" t="s">
        <v>533</v>
      </c>
      <c r="M718" s="361" t="s">
        <v>533</v>
      </c>
      <c r="N718" s="172"/>
    </row>
    <row r="719" spans="1:14" ht="32.25" customHeight="1" outlineLevel="1" x14ac:dyDescent="0.2">
      <c r="A719" s="171" t="s">
        <v>84</v>
      </c>
      <c r="B719" s="172" t="s">
        <v>2544</v>
      </c>
      <c r="C719" s="316" t="s">
        <v>2535</v>
      </c>
      <c r="D719" s="316" t="s">
        <v>2538</v>
      </c>
      <c r="E719" s="316" t="s">
        <v>784</v>
      </c>
      <c r="F719" s="316" t="s">
        <v>2524</v>
      </c>
      <c r="G719" s="316" t="s">
        <v>2545</v>
      </c>
      <c r="H719" s="343">
        <v>275</v>
      </c>
      <c r="I719" s="343">
        <v>250</v>
      </c>
      <c r="J719" s="343">
        <v>275</v>
      </c>
      <c r="K719" s="343">
        <v>250</v>
      </c>
      <c r="L719" s="361" t="s">
        <v>533</v>
      </c>
      <c r="M719" s="361" t="s">
        <v>533</v>
      </c>
      <c r="N719" s="172"/>
    </row>
    <row r="720" spans="1:14" ht="32.25" customHeight="1" outlineLevel="1" x14ac:dyDescent="0.2">
      <c r="A720" s="171" t="s">
        <v>85</v>
      </c>
      <c r="B720" s="172" t="s">
        <v>936</v>
      </c>
      <c r="C720" s="316" t="s">
        <v>2535</v>
      </c>
      <c r="D720" s="316" t="s">
        <v>2538</v>
      </c>
      <c r="E720" s="316" t="s">
        <v>784</v>
      </c>
      <c r="F720" s="316" t="s">
        <v>2539</v>
      </c>
      <c r="G720" s="316" t="s">
        <v>2546</v>
      </c>
      <c r="H720" s="343">
        <v>1650.0000000000002</v>
      </c>
      <c r="I720" s="343">
        <v>1500</v>
      </c>
      <c r="J720" s="343">
        <v>1650.0000000000002</v>
      </c>
      <c r="K720" s="343">
        <v>1500</v>
      </c>
      <c r="L720" s="361" t="s">
        <v>533</v>
      </c>
      <c r="M720" s="361">
        <v>0</v>
      </c>
      <c r="N720" s="172"/>
    </row>
    <row r="721" spans="1:14" ht="32.25" customHeight="1" outlineLevel="1" x14ac:dyDescent="0.2">
      <c r="A721" s="171" t="s">
        <v>87</v>
      </c>
      <c r="B721" s="172" t="s">
        <v>2547</v>
      </c>
      <c r="C721" s="316" t="s">
        <v>2535</v>
      </c>
      <c r="D721" s="316" t="s">
        <v>2538</v>
      </c>
      <c r="E721" s="316" t="s">
        <v>784</v>
      </c>
      <c r="F721" s="316" t="s">
        <v>2504</v>
      </c>
      <c r="G721" s="316" t="s">
        <v>988</v>
      </c>
      <c r="H721" s="343">
        <v>990.00000000000011</v>
      </c>
      <c r="I721" s="343">
        <v>900</v>
      </c>
      <c r="J721" s="343">
        <v>990.00000000000011</v>
      </c>
      <c r="K721" s="343">
        <v>900</v>
      </c>
      <c r="L721" s="361" t="s">
        <v>533</v>
      </c>
      <c r="M721" s="361">
        <v>0</v>
      </c>
      <c r="N721" s="172"/>
    </row>
    <row r="722" spans="1:14" ht="32.25" customHeight="1" outlineLevel="1" x14ac:dyDescent="0.2">
      <c r="A722" s="171" t="s">
        <v>88</v>
      </c>
      <c r="B722" s="172" t="s">
        <v>2548</v>
      </c>
      <c r="C722" s="316" t="s">
        <v>2535</v>
      </c>
      <c r="D722" s="316" t="s">
        <v>2549</v>
      </c>
      <c r="E722" s="316" t="s">
        <v>784</v>
      </c>
      <c r="F722" s="316" t="s">
        <v>2524</v>
      </c>
      <c r="G722" s="316" t="s">
        <v>2545</v>
      </c>
      <c r="H722" s="343">
        <v>385.00000000000006</v>
      </c>
      <c r="I722" s="343">
        <v>350</v>
      </c>
      <c r="J722" s="343">
        <v>385.00000000000006</v>
      </c>
      <c r="K722" s="343">
        <v>350</v>
      </c>
      <c r="L722" s="361" t="s">
        <v>533</v>
      </c>
      <c r="M722" s="361" t="s">
        <v>533</v>
      </c>
      <c r="N722" s="172"/>
    </row>
    <row r="723" spans="1:14" ht="32.25" customHeight="1" outlineLevel="1" x14ac:dyDescent="0.2">
      <c r="A723" s="171" t="s">
        <v>89</v>
      </c>
      <c r="B723" s="172" t="s">
        <v>2550</v>
      </c>
      <c r="C723" s="316" t="s">
        <v>2535</v>
      </c>
      <c r="D723" s="316" t="s">
        <v>2536</v>
      </c>
      <c r="E723" s="316" t="s">
        <v>784</v>
      </c>
      <c r="F723" s="316" t="s">
        <v>835</v>
      </c>
      <c r="G723" s="316" t="s">
        <v>2551</v>
      </c>
      <c r="H723" s="343">
        <v>1540.0000000000002</v>
      </c>
      <c r="I723" s="343">
        <v>1400</v>
      </c>
      <c r="J723" s="343">
        <v>1540.0000000000002</v>
      </c>
      <c r="K723" s="343">
        <v>1400</v>
      </c>
      <c r="L723" s="361" t="s">
        <v>533</v>
      </c>
      <c r="M723" s="361" t="s">
        <v>533</v>
      </c>
      <c r="N723" s="172"/>
    </row>
    <row r="724" spans="1:14" ht="32.25" customHeight="1" outlineLevel="1" x14ac:dyDescent="0.2">
      <c r="A724" s="171" t="s">
        <v>91</v>
      </c>
      <c r="B724" s="172" t="s">
        <v>2552</v>
      </c>
      <c r="C724" s="316" t="s">
        <v>2535</v>
      </c>
      <c r="D724" s="316" t="s">
        <v>2553</v>
      </c>
      <c r="E724" s="316" t="s">
        <v>784</v>
      </c>
      <c r="F724" s="316" t="s">
        <v>2524</v>
      </c>
      <c r="G724" s="316" t="s">
        <v>2554</v>
      </c>
      <c r="H724" s="343">
        <v>770.00000000000011</v>
      </c>
      <c r="I724" s="343">
        <v>700</v>
      </c>
      <c r="J724" s="343">
        <v>770.00000000000011</v>
      </c>
      <c r="K724" s="343">
        <v>700</v>
      </c>
      <c r="L724" s="361" t="s">
        <v>533</v>
      </c>
      <c r="M724" s="361" t="s">
        <v>533</v>
      </c>
      <c r="N724" s="172"/>
    </row>
    <row r="725" spans="1:14" ht="32.25" customHeight="1" outlineLevel="1" x14ac:dyDescent="0.2">
      <c r="A725" s="171" t="s">
        <v>92</v>
      </c>
      <c r="B725" s="172" t="s">
        <v>2555</v>
      </c>
      <c r="C725" s="316" t="s">
        <v>2535</v>
      </c>
      <c r="D725" s="316" t="s">
        <v>2556</v>
      </c>
      <c r="E725" s="316" t="s">
        <v>784</v>
      </c>
      <c r="F725" s="316" t="s">
        <v>2524</v>
      </c>
      <c r="G725" s="316" t="s">
        <v>2557</v>
      </c>
      <c r="H725" s="343">
        <v>1540.0000000000002</v>
      </c>
      <c r="I725" s="343">
        <v>1400</v>
      </c>
      <c r="J725" s="343">
        <v>1540.0000000000002</v>
      </c>
      <c r="K725" s="343">
        <v>1400</v>
      </c>
      <c r="L725" s="361" t="s">
        <v>533</v>
      </c>
      <c r="M725" s="361" t="s">
        <v>533</v>
      </c>
      <c r="N725" s="172"/>
    </row>
    <row r="726" spans="1:14" ht="32.25" customHeight="1" outlineLevel="1" x14ac:dyDescent="0.2">
      <c r="A726" s="171" t="s">
        <v>93</v>
      </c>
      <c r="B726" s="172" t="s">
        <v>2558</v>
      </c>
      <c r="C726" s="316" t="s">
        <v>2535</v>
      </c>
      <c r="D726" s="316" t="s">
        <v>2556</v>
      </c>
      <c r="E726" s="316" t="s">
        <v>784</v>
      </c>
      <c r="F726" s="316" t="s">
        <v>2524</v>
      </c>
      <c r="G726" s="316" t="s">
        <v>2559</v>
      </c>
      <c r="H726" s="343">
        <v>1100</v>
      </c>
      <c r="I726" s="343">
        <v>1000</v>
      </c>
      <c r="J726" s="343">
        <v>1100</v>
      </c>
      <c r="K726" s="343">
        <v>1000</v>
      </c>
      <c r="L726" s="361" t="s">
        <v>533</v>
      </c>
      <c r="M726" s="361" t="s">
        <v>533</v>
      </c>
      <c r="N726" s="172"/>
    </row>
    <row r="727" spans="1:14" ht="32.25" customHeight="1" outlineLevel="1" x14ac:dyDescent="0.2">
      <c r="A727" s="171" t="s">
        <v>94</v>
      </c>
      <c r="B727" s="172" t="s">
        <v>409</v>
      </c>
      <c r="C727" s="316" t="s">
        <v>833</v>
      </c>
      <c r="D727" s="316" t="s">
        <v>410</v>
      </c>
      <c r="E727" s="316" t="s">
        <v>986</v>
      </c>
      <c r="F727" s="316" t="s">
        <v>2504</v>
      </c>
      <c r="G727" s="316" t="s">
        <v>2560</v>
      </c>
      <c r="H727" s="343">
        <v>2200</v>
      </c>
      <c r="I727" s="343">
        <v>2000</v>
      </c>
      <c r="J727" s="343">
        <v>2200</v>
      </c>
      <c r="K727" s="343">
        <v>2000</v>
      </c>
      <c r="L727" s="361" t="s">
        <v>533</v>
      </c>
      <c r="M727" s="361">
        <v>0</v>
      </c>
      <c r="N727" s="172"/>
    </row>
    <row r="728" spans="1:14" ht="32.25" customHeight="1" outlineLevel="1" x14ac:dyDescent="0.2">
      <c r="A728" s="171" t="s">
        <v>95</v>
      </c>
      <c r="B728" s="172" t="s">
        <v>2561</v>
      </c>
      <c r="C728" s="316" t="s">
        <v>833</v>
      </c>
      <c r="D728" s="316" t="s">
        <v>842</v>
      </c>
      <c r="E728" s="316" t="s">
        <v>784</v>
      </c>
      <c r="F728" s="316" t="s">
        <v>835</v>
      </c>
      <c r="G728" s="316" t="s">
        <v>2562</v>
      </c>
      <c r="H728" s="343">
        <v>1430.0000000000002</v>
      </c>
      <c r="I728" s="343">
        <v>1300</v>
      </c>
      <c r="J728" s="343">
        <v>1430.0000000000002</v>
      </c>
      <c r="K728" s="343">
        <v>1300</v>
      </c>
      <c r="L728" s="361" t="s">
        <v>533</v>
      </c>
      <c r="M728" s="361" t="s">
        <v>533</v>
      </c>
      <c r="N728" s="172"/>
    </row>
    <row r="729" spans="1:14" ht="32.25" customHeight="1" outlineLevel="1" x14ac:dyDescent="0.2">
      <c r="A729" s="171" t="s">
        <v>96</v>
      </c>
      <c r="B729" s="172" t="s">
        <v>2563</v>
      </c>
      <c r="C729" s="316" t="s">
        <v>833</v>
      </c>
      <c r="D729" s="316" t="s">
        <v>859</v>
      </c>
      <c r="E729" s="316" t="s">
        <v>784</v>
      </c>
      <c r="F729" s="316" t="s">
        <v>835</v>
      </c>
      <c r="G729" s="316" t="s">
        <v>2564</v>
      </c>
      <c r="H729" s="343">
        <v>275</v>
      </c>
      <c r="I729" s="343">
        <v>250</v>
      </c>
      <c r="J729" s="343">
        <v>275</v>
      </c>
      <c r="K729" s="343">
        <v>250</v>
      </c>
      <c r="L729" s="361" t="s">
        <v>533</v>
      </c>
      <c r="M729" s="361" t="s">
        <v>533</v>
      </c>
      <c r="N729" s="172"/>
    </row>
    <row r="730" spans="1:14" ht="32.25" customHeight="1" outlineLevel="1" x14ac:dyDescent="0.2">
      <c r="A730" s="171" t="s">
        <v>98</v>
      </c>
      <c r="B730" s="172" t="s">
        <v>2565</v>
      </c>
      <c r="C730" s="316" t="s">
        <v>833</v>
      </c>
      <c r="D730" s="316" t="s">
        <v>834</v>
      </c>
      <c r="E730" s="316" t="s">
        <v>784</v>
      </c>
      <c r="F730" s="316" t="s">
        <v>2524</v>
      </c>
      <c r="G730" s="316" t="s">
        <v>2566</v>
      </c>
      <c r="H730" s="343">
        <v>275</v>
      </c>
      <c r="I730" s="343">
        <v>250</v>
      </c>
      <c r="J730" s="343">
        <v>275</v>
      </c>
      <c r="K730" s="343">
        <v>250</v>
      </c>
      <c r="L730" s="361" t="s">
        <v>533</v>
      </c>
      <c r="M730" s="361" t="s">
        <v>533</v>
      </c>
      <c r="N730" s="172"/>
    </row>
    <row r="731" spans="1:14" ht="32.25" customHeight="1" outlineLevel="1" x14ac:dyDescent="0.2">
      <c r="A731" s="171" t="s">
        <v>99</v>
      </c>
      <c r="B731" s="172" t="s">
        <v>2567</v>
      </c>
      <c r="C731" s="316" t="s">
        <v>833</v>
      </c>
      <c r="D731" s="316" t="s">
        <v>846</v>
      </c>
      <c r="E731" s="316" t="s">
        <v>784</v>
      </c>
      <c r="F731" s="316" t="s">
        <v>835</v>
      </c>
      <c r="G731" s="316" t="s">
        <v>2568</v>
      </c>
      <c r="H731" s="343">
        <v>1430.0000000000002</v>
      </c>
      <c r="I731" s="343">
        <v>1300</v>
      </c>
      <c r="J731" s="343">
        <v>1430.0000000000002</v>
      </c>
      <c r="K731" s="343">
        <v>1300</v>
      </c>
      <c r="L731" s="361" t="s">
        <v>533</v>
      </c>
      <c r="M731" s="361" t="s">
        <v>533</v>
      </c>
      <c r="N731" s="172"/>
    </row>
    <row r="732" spans="1:14" ht="32.25" customHeight="1" outlineLevel="1" x14ac:dyDescent="0.2">
      <c r="A732" s="171" t="s">
        <v>100</v>
      </c>
      <c r="B732" s="172" t="s">
        <v>2569</v>
      </c>
      <c r="C732" s="316" t="s">
        <v>833</v>
      </c>
      <c r="D732" s="316" t="s">
        <v>2570</v>
      </c>
      <c r="E732" s="316" t="s">
        <v>784</v>
      </c>
      <c r="F732" s="316" t="s">
        <v>905</v>
      </c>
      <c r="G732" s="316" t="s">
        <v>2532</v>
      </c>
      <c r="H732" s="343">
        <v>1100</v>
      </c>
      <c r="I732" s="343">
        <v>1000</v>
      </c>
      <c r="J732" s="343">
        <v>1100</v>
      </c>
      <c r="K732" s="343">
        <v>1000</v>
      </c>
      <c r="L732" s="361" t="s">
        <v>533</v>
      </c>
      <c r="M732" s="361">
        <v>0</v>
      </c>
      <c r="N732" s="172"/>
    </row>
    <row r="733" spans="1:14" ht="32.25" customHeight="1" outlineLevel="1" x14ac:dyDescent="0.2">
      <c r="A733" s="171" t="s">
        <v>101</v>
      </c>
      <c r="B733" s="172" t="s">
        <v>2571</v>
      </c>
      <c r="C733" s="316" t="s">
        <v>833</v>
      </c>
      <c r="D733" s="316" t="s">
        <v>834</v>
      </c>
      <c r="E733" s="316" t="s">
        <v>784</v>
      </c>
      <c r="F733" s="316" t="s">
        <v>2504</v>
      </c>
      <c r="G733" s="316" t="s">
        <v>2505</v>
      </c>
      <c r="H733" s="343">
        <v>2090</v>
      </c>
      <c r="I733" s="343">
        <v>1900</v>
      </c>
      <c r="J733" s="343">
        <v>2090</v>
      </c>
      <c r="K733" s="343">
        <v>1900</v>
      </c>
      <c r="L733" s="361" t="s">
        <v>533</v>
      </c>
      <c r="M733" s="361">
        <v>0</v>
      </c>
      <c r="N733" s="172"/>
    </row>
    <row r="734" spans="1:14" ht="32.25" customHeight="1" outlineLevel="1" x14ac:dyDescent="0.2">
      <c r="A734" s="171" t="s">
        <v>102</v>
      </c>
      <c r="B734" s="172" t="s">
        <v>2572</v>
      </c>
      <c r="C734" s="316" t="s">
        <v>833</v>
      </c>
      <c r="D734" s="316" t="s">
        <v>837</v>
      </c>
      <c r="E734" s="316" t="s">
        <v>784</v>
      </c>
      <c r="F734" s="316" t="s">
        <v>835</v>
      </c>
      <c r="G734" s="316" t="s">
        <v>2573</v>
      </c>
      <c r="H734" s="343">
        <v>770.00000000000011</v>
      </c>
      <c r="I734" s="343">
        <v>700</v>
      </c>
      <c r="J734" s="343">
        <v>770.00000000000011</v>
      </c>
      <c r="K734" s="343">
        <v>700</v>
      </c>
      <c r="L734" s="361" t="s">
        <v>533</v>
      </c>
      <c r="M734" s="361" t="s">
        <v>533</v>
      </c>
      <c r="N734" s="172"/>
    </row>
    <row r="735" spans="1:14" ht="32.25" customHeight="1" outlineLevel="1" x14ac:dyDescent="0.2">
      <c r="A735" s="171" t="s">
        <v>103</v>
      </c>
      <c r="B735" s="172" t="s">
        <v>2574</v>
      </c>
      <c r="C735" s="316" t="s">
        <v>833</v>
      </c>
      <c r="D735" s="316" t="s">
        <v>2575</v>
      </c>
      <c r="E735" s="316" t="s">
        <v>784</v>
      </c>
      <c r="F735" s="316" t="s">
        <v>835</v>
      </c>
      <c r="G735" s="316" t="s">
        <v>2568</v>
      </c>
      <c r="H735" s="343">
        <v>1430.0000000000002</v>
      </c>
      <c r="I735" s="343">
        <v>1300</v>
      </c>
      <c r="J735" s="343">
        <v>1430.0000000000002</v>
      </c>
      <c r="K735" s="343">
        <v>1300</v>
      </c>
      <c r="L735" s="361" t="s">
        <v>533</v>
      </c>
      <c r="M735" s="361" t="s">
        <v>533</v>
      </c>
      <c r="N735" s="172"/>
    </row>
    <row r="736" spans="1:14" ht="32.25" customHeight="1" outlineLevel="1" x14ac:dyDescent="0.2">
      <c r="A736" s="171" t="s">
        <v>104</v>
      </c>
      <c r="B736" s="172" t="s">
        <v>411</v>
      </c>
      <c r="C736" s="316" t="s">
        <v>2576</v>
      </c>
      <c r="D736" s="316" t="s">
        <v>2577</v>
      </c>
      <c r="E736" s="316" t="s">
        <v>986</v>
      </c>
      <c r="F736" s="316" t="s">
        <v>835</v>
      </c>
      <c r="G736" s="316" t="s">
        <v>2578</v>
      </c>
      <c r="H736" s="343">
        <v>2090</v>
      </c>
      <c r="I736" s="343">
        <v>1900</v>
      </c>
      <c r="J736" s="343">
        <v>2090</v>
      </c>
      <c r="K736" s="343">
        <v>1900</v>
      </c>
      <c r="L736" s="361" t="s">
        <v>533</v>
      </c>
      <c r="M736" s="361" t="s">
        <v>533</v>
      </c>
      <c r="N736" s="172"/>
    </row>
    <row r="737" spans="1:14" ht="32.25" customHeight="1" outlineLevel="1" x14ac:dyDescent="0.2">
      <c r="A737" s="171" t="s">
        <v>105</v>
      </c>
      <c r="B737" s="172" t="s">
        <v>2579</v>
      </c>
      <c r="C737" s="316" t="s">
        <v>2576</v>
      </c>
      <c r="D737" s="316" t="s">
        <v>2580</v>
      </c>
      <c r="E737" s="316" t="s">
        <v>784</v>
      </c>
      <c r="F737" s="316" t="s">
        <v>843</v>
      </c>
      <c r="G737" s="316" t="s">
        <v>2581</v>
      </c>
      <c r="H737" s="343">
        <v>1100</v>
      </c>
      <c r="I737" s="343">
        <v>1000</v>
      </c>
      <c r="J737" s="343">
        <v>1100</v>
      </c>
      <c r="K737" s="343">
        <v>1000</v>
      </c>
      <c r="L737" s="361" t="s">
        <v>533</v>
      </c>
      <c r="M737" s="361" t="s">
        <v>533</v>
      </c>
      <c r="N737" s="172"/>
    </row>
    <row r="738" spans="1:14" ht="32.25" customHeight="1" outlineLevel="1" x14ac:dyDescent="0.2">
      <c r="A738" s="171" t="s">
        <v>106</v>
      </c>
      <c r="B738" s="172" t="s">
        <v>2582</v>
      </c>
      <c r="C738" s="316" t="s">
        <v>2576</v>
      </c>
      <c r="D738" s="316" t="s">
        <v>2583</v>
      </c>
      <c r="E738" s="316" t="s">
        <v>784</v>
      </c>
      <c r="F738" s="316" t="s">
        <v>835</v>
      </c>
      <c r="G738" s="316" t="s">
        <v>919</v>
      </c>
      <c r="H738" s="343">
        <v>2090</v>
      </c>
      <c r="I738" s="343">
        <v>1900</v>
      </c>
      <c r="J738" s="343">
        <v>2090</v>
      </c>
      <c r="K738" s="343">
        <v>1900</v>
      </c>
      <c r="L738" s="361" t="s">
        <v>533</v>
      </c>
      <c r="M738" s="361" t="s">
        <v>533</v>
      </c>
      <c r="N738" s="172"/>
    </row>
    <row r="739" spans="1:14" ht="32.25" customHeight="1" outlineLevel="1" x14ac:dyDescent="0.2">
      <c r="A739" s="171" t="s">
        <v>107</v>
      </c>
      <c r="B739" s="172" t="s">
        <v>2584</v>
      </c>
      <c r="C739" s="316" t="s">
        <v>2576</v>
      </c>
      <c r="D739" s="316" t="s">
        <v>2585</v>
      </c>
      <c r="E739" s="316" t="s">
        <v>784</v>
      </c>
      <c r="F739" s="316" t="s">
        <v>835</v>
      </c>
      <c r="G739" s="316" t="s">
        <v>2586</v>
      </c>
      <c r="H739" s="343">
        <v>1100</v>
      </c>
      <c r="I739" s="343">
        <v>1000</v>
      </c>
      <c r="J739" s="343">
        <v>1100</v>
      </c>
      <c r="K739" s="343">
        <v>1000</v>
      </c>
      <c r="L739" s="361" t="s">
        <v>533</v>
      </c>
      <c r="M739" s="361">
        <v>0</v>
      </c>
      <c r="N739" s="172"/>
    </row>
    <row r="740" spans="1:14" ht="32.25" customHeight="1" outlineLevel="1" x14ac:dyDescent="0.2">
      <c r="A740" s="171" t="s">
        <v>108</v>
      </c>
      <c r="B740" s="172" t="s">
        <v>2587</v>
      </c>
      <c r="C740" s="316" t="s">
        <v>2576</v>
      </c>
      <c r="D740" s="316" t="s">
        <v>2583</v>
      </c>
      <c r="E740" s="316" t="s">
        <v>784</v>
      </c>
      <c r="F740" s="316" t="s">
        <v>905</v>
      </c>
      <c r="G740" s="316" t="s">
        <v>2588</v>
      </c>
      <c r="H740" s="343">
        <v>1100</v>
      </c>
      <c r="I740" s="343">
        <v>1000</v>
      </c>
      <c r="J740" s="343">
        <v>1100</v>
      </c>
      <c r="K740" s="343">
        <v>1000</v>
      </c>
      <c r="L740" s="361" t="s">
        <v>533</v>
      </c>
      <c r="M740" s="361">
        <v>0</v>
      </c>
      <c r="N740" s="172"/>
    </row>
    <row r="741" spans="1:14" ht="32.25" customHeight="1" outlineLevel="1" x14ac:dyDescent="0.2">
      <c r="A741" s="171" t="s">
        <v>110</v>
      </c>
      <c r="B741" s="172" t="s">
        <v>2589</v>
      </c>
      <c r="C741" s="316" t="s">
        <v>2576</v>
      </c>
      <c r="D741" s="316" t="s">
        <v>2577</v>
      </c>
      <c r="E741" s="316" t="s">
        <v>784</v>
      </c>
      <c r="F741" s="316" t="s">
        <v>843</v>
      </c>
      <c r="G741" s="316" t="s">
        <v>2513</v>
      </c>
      <c r="H741" s="343">
        <v>1870.0000000000002</v>
      </c>
      <c r="I741" s="343">
        <v>1700</v>
      </c>
      <c r="J741" s="343">
        <v>1870.0000000000002</v>
      </c>
      <c r="K741" s="343">
        <v>1700</v>
      </c>
      <c r="L741" s="361" t="s">
        <v>533</v>
      </c>
      <c r="M741" s="361">
        <v>0</v>
      </c>
      <c r="N741" s="172"/>
    </row>
    <row r="742" spans="1:14" ht="32.25" customHeight="1" outlineLevel="1" x14ac:dyDescent="0.2">
      <c r="A742" s="171" t="s">
        <v>111</v>
      </c>
      <c r="B742" s="172" t="s">
        <v>2590</v>
      </c>
      <c r="C742" s="316" t="s">
        <v>2576</v>
      </c>
      <c r="D742" s="316" t="s">
        <v>2591</v>
      </c>
      <c r="E742" s="316" t="s">
        <v>784</v>
      </c>
      <c r="F742" s="316" t="s">
        <v>835</v>
      </c>
      <c r="G742" s="316" t="s">
        <v>2592</v>
      </c>
      <c r="H742" s="343">
        <v>1650.0000000000002</v>
      </c>
      <c r="I742" s="343">
        <v>1500</v>
      </c>
      <c r="J742" s="343">
        <v>1650.0000000000002</v>
      </c>
      <c r="K742" s="343">
        <v>1500</v>
      </c>
      <c r="L742" s="361" t="s">
        <v>533</v>
      </c>
      <c r="M742" s="361" t="s">
        <v>533</v>
      </c>
      <c r="N742" s="172"/>
    </row>
    <row r="743" spans="1:14" ht="32.25" customHeight="1" outlineLevel="1" x14ac:dyDescent="0.2">
      <c r="A743" s="171" t="s">
        <v>112</v>
      </c>
      <c r="B743" s="172" t="s">
        <v>2593</v>
      </c>
      <c r="C743" s="316" t="s">
        <v>928</v>
      </c>
      <c r="D743" s="316" t="s">
        <v>2594</v>
      </c>
      <c r="E743" s="316" t="s">
        <v>986</v>
      </c>
      <c r="F743" s="316" t="s">
        <v>905</v>
      </c>
      <c r="G743" s="316" t="s">
        <v>2595</v>
      </c>
      <c r="H743" s="343">
        <v>1210</v>
      </c>
      <c r="I743" s="343">
        <v>1100</v>
      </c>
      <c r="J743" s="343">
        <v>1210</v>
      </c>
      <c r="K743" s="343">
        <v>1100</v>
      </c>
      <c r="L743" s="361" t="s">
        <v>533</v>
      </c>
      <c r="M743" s="361">
        <v>0</v>
      </c>
      <c r="N743" s="172"/>
    </row>
    <row r="744" spans="1:14" ht="32.25" customHeight="1" outlineLevel="1" x14ac:dyDescent="0.2">
      <c r="A744" s="171" t="s">
        <v>113</v>
      </c>
      <c r="B744" s="172" t="s">
        <v>412</v>
      </c>
      <c r="C744" s="316" t="s">
        <v>928</v>
      </c>
      <c r="D744" s="316" t="s">
        <v>2596</v>
      </c>
      <c r="E744" s="316" t="s">
        <v>986</v>
      </c>
      <c r="F744" s="316" t="s">
        <v>2504</v>
      </c>
      <c r="G744" s="316" t="s">
        <v>2597</v>
      </c>
      <c r="H744" s="343">
        <v>699.6</v>
      </c>
      <c r="I744" s="343">
        <v>636</v>
      </c>
      <c r="J744" s="343">
        <v>699.6</v>
      </c>
      <c r="K744" s="343">
        <v>636</v>
      </c>
      <c r="L744" s="361" t="s">
        <v>533</v>
      </c>
      <c r="M744" s="361">
        <v>0</v>
      </c>
      <c r="N744" s="172"/>
    </row>
    <row r="745" spans="1:14" ht="32.25" customHeight="1" outlineLevel="1" x14ac:dyDescent="0.2">
      <c r="A745" s="171" t="s">
        <v>114</v>
      </c>
      <c r="B745" s="172" t="s">
        <v>2598</v>
      </c>
      <c r="C745" s="316" t="s">
        <v>928</v>
      </c>
      <c r="D745" s="316" t="s">
        <v>2599</v>
      </c>
      <c r="E745" s="316" t="s">
        <v>784</v>
      </c>
      <c r="F745" s="316" t="s">
        <v>835</v>
      </c>
      <c r="G745" s="316" t="s">
        <v>2600</v>
      </c>
      <c r="H745" s="343">
        <v>950.40000000000009</v>
      </c>
      <c r="I745" s="343">
        <v>864</v>
      </c>
      <c r="J745" s="343">
        <v>950.40000000000009</v>
      </c>
      <c r="K745" s="343">
        <v>864</v>
      </c>
      <c r="L745" s="361" t="s">
        <v>533</v>
      </c>
      <c r="M745" s="361" t="s">
        <v>533</v>
      </c>
      <c r="N745" s="172"/>
    </row>
    <row r="746" spans="1:14" ht="32.25" customHeight="1" outlineLevel="1" x14ac:dyDescent="0.2">
      <c r="A746" s="171" t="s">
        <v>115</v>
      </c>
      <c r="B746" s="172" t="s">
        <v>2601</v>
      </c>
      <c r="C746" s="316" t="s">
        <v>928</v>
      </c>
      <c r="D746" s="316" t="s">
        <v>2602</v>
      </c>
      <c r="E746" s="316" t="s">
        <v>784</v>
      </c>
      <c r="F746" s="316" t="s">
        <v>843</v>
      </c>
      <c r="G746" s="316" t="s">
        <v>2513</v>
      </c>
      <c r="H746" s="343">
        <v>1870.0000000000002</v>
      </c>
      <c r="I746" s="343">
        <v>1700</v>
      </c>
      <c r="J746" s="343">
        <v>1870.0000000000002</v>
      </c>
      <c r="K746" s="343">
        <v>1700</v>
      </c>
      <c r="L746" s="361" t="s">
        <v>533</v>
      </c>
      <c r="M746" s="361">
        <v>0</v>
      </c>
      <c r="N746" s="172"/>
    </row>
    <row r="747" spans="1:14" ht="32.25" customHeight="1" outlineLevel="1" x14ac:dyDescent="0.2">
      <c r="A747" s="171" t="s">
        <v>116</v>
      </c>
      <c r="B747" s="172" t="s">
        <v>2603</v>
      </c>
      <c r="C747" s="316" t="s">
        <v>928</v>
      </c>
      <c r="D747" s="316" t="s">
        <v>2604</v>
      </c>
      <c r="E747" s="316" t="s">
        <v>784</v>
      </c>
      <c r="F747" s="316" t="s">
        <v>843</v>
      </c>
      <c r="G747" s="316" t="s">
        <v>2595</v>
      </c>
      <c r="H747" s="343">
        <v>935.00000000000011</v>
      </c>
      <c r="I747" s="343">
        <v>850</v>
      </c>
      <c r="J747" s="343">
        <v>935.00000000000011</v>
      </c>
      <c r="K747" s="343">
        <v>850</v>
      </c>
      <c r="L747" s="361" t="s">
        <v>533</v>
      </c>
      <c r="M747" s="361">
        <v>0</v>
      </c>
      <c r="N747" s="172"/>
    </row>
    <row r="748" spans="1:14" ht="32.25" customHeight="1" outlineLevel="1" x14ac:dyDescent="0.2">
      <c r="A748" s="171" t="s">
        <v>117</v>
      </c>
      <c r="B748" s="172" t="s">
        <v>2605</v>
      </c>
      <c r="C748" s="316" t="s">
        <v>928</v>
      </c>
      <c r="D748" s="316" t="s">
        <v>2599</v>
      </c>
      <c r="E748" s="316" t="s">
        <v>784</v>
      </c>
      <c r="F748" s="316" t="s">
        <v>905</v>
      </c>
      <c r="G748" s="316" t="s">
        <v>2606</v>
      </c>
      <c r="H748" s="343">
        <v>1815.0000000000002</v>
      </c>
      <c r="I748" s="343">
        <v>1650</v>
      </c>
      <c r="J748" s="343">
        <v>1815.0000000000002</v>
      </c>
      <c r="K748" s="343">
        <v>1650</v>
      </c>
      <c r="L748" s="361" t="s">
        <v>533</v>
      </c>
      <c r="M748" s="361">
        <v>0</v>
      </c>
      <c r="N748" s="172"/>
    </row>
    <row r="749" spans="1:14" ht="32.25" customHeight="1" outlineLevel="1" x14ac:dyDescent="0.2">
      <c r="A749" s="171" t="s">
        <v>118</v>
      </c>
      <c r="B749" s="172" t="s">
        <v>2607</v>
      </c>
      <c r="C749" s="316" t="s">
        <v>928</v>
      </c>
      <c r="D749" s="316" t="s">
        <v>2608</v>
      </c>
      <c r="E749" s="316" t="s">
        <v>784</v>
      </c>
      <c r="F749" s="316" t="s">
        <v>835</v>
      </c>
      <c r="G749" s="316" t="s">
        <v>2609</v>
      </c>
      <c r="H749" s="343">
        <v>880.00000000000011</v>
      </c>
      <c r="I749" s="343">
        <v>800</v>
      </c>
      <c r="J749" s="343">
        <v>880.00000000000011</v>
      </c>
      <c r="K749" s="343">
        <v>800</v>
      </c>
      <c r="L749" s="361" t="s">
        <v>533</v>
      </c>
      <c r="M749" s="361" t="s">
        <v>533</v>
      </c>
      <c r="N749" s="172"/>
    </row>
    <row r="750" spans="1:14" ht="32.25" customHeight="1" outlineLevel="1" x14ac:dyDescent="0.2">
      <c r="A750" s="171" t="s">
        <v>119</v>
      </c>
      <c r="B750" s="172" t="s">
        <v>2610</v>
      </c>
      <c r="C750" s="316" t="s">
        <v>928</v>
      </c>
      <c r="D750" s="316" t="s">
        <v>2611</v>
      </c>
      <c r="E750" s="316" t="s">
        <v>784</v>
      </c>
      <c r="F750" s="316" t="s">
        <v>905</v>
      </c>
      <c r="G750" s="316" t="s">
        <v>2595</v>
      </c>
      <c r="H750" s="343">
        <v>1540.0000000000002</v>
      </c>
      <c r="I750" s="343">
        <v>1400</v>
      </c>
      <c r="J750" s="343">
        <v>1540.0000000000002</v>
      </c>
      <c r="K750" s="343">
        <v>1400</v>
      </c>
      <c r="L750" s="361" t="s">
        <v>533</v>
      </c>
      <c r="M750" s="361">
        <v>0</v>
      </c>
      <c r="N750" s="172"/>
    </row>
    <row r="751" spans="1:14" ht="32.25" customHeight="1" outlineLevel="1" x14ac:dyDescent="0.2">
      <c r="A751" s="171" t="s">
        <v>120</v>
      </c>
      <c r="B751" s="172" t="s">
        <v>2612</v>
      </c>
      <c r="C751" s="316" t="s">
        <v>928</v>
      </c>
      <c r="D751" s="316" t="s">
        <v>2604</v>
      </c>
      <c r="E751" s="316" t="s">
        <v>784</v>
      </c>
      <c r="F751" s="316" t="s">
        <v>835</v>
      </c>
      <c r="G751" s="316" t="s">
        <v>2613</v>
      </c>
      <c r="H751" s="343">
        <v>1100</v>
      </c>
      <c r="I751" s="343">
        <v>1000</v>
      </c>
      <c r="J751" s="343">
        <v>1100</v>
      </c>
      <c r="K751" s="343">
        <v>1000</v>
      </c>
      <c r="L751" s="361" t="s">
        <v>533</v>
      </c>
      <c r="M751" s="361" t="s">
        <v>533</v>
      </c>
      <c r="N751" s="172"/>
    </row>
    <row r="752" spans="1:14" ht="45" customHeight="1" outlineLevel="1" x14ac:dyDescent="0.2">
      <c r="A752" s="171" t="s">
        <v>121</v>
      </c>
      <c r="B752" s="172" t="s">
        <v>413</v>
      </c>
      <c r="C752" s="316" t="s">
        <v>215</v>
      </c>
      <c r="D752" s="316" t="s">
        <v>2614</v>
      </c>
      <c r="E752" s="316" t="s">
        <v>986</v>
      </c>
      <c r="F752" s="316" t="s">
        <v>835</v>
      </c>
      <c r="G752" s="316" t="s">
        <v>2615</v>
      </c>
      <c r="H752" s="343">
        <v>1650.0000000000002</v>
      </c>
      <c r="I752" s="343">
        <v>1500</v>
      </c>
      <c r="J752" s="343">
        <v>1650.0000000000002</v>
      </c>
      <c r="K752" s="343">
        <v>1500</v>
      </c>
      <c r="L752" s="361" t="s">
        <v>533</v>
      </c>
      <c r="M752" s="361" t="s">
        <v>533</v>
      </c>
      <c r="N752" s="172"/>
    </row>
    <row r="753" spans="1:20" ht="45" customHeight="1" outlineLevel="1" x14ac:dyDescent="0.2">
      <c r="A753" s="171" t="s">
        <v>122</v>
      </c>
      <c r="B753" s="172" t="s">
        <v>414</v>
      </c>
      <c r="C753" s="316" t="s">
        <v>883</v>
      </c>
      <c r="D753" s="316" t="s">
        <v>2616</v>
      </c>
      <c r="E753" s="316" t="s">
        <v>521</v>
      </c>
      <c r="F753" s="316" t="s">
        <v>2504</v>
      </c>
      <c r="G753" s="316" t="s">
        <v>2617</v>
      </c>
      <c r="H753" s="343">
        <v>1650.0000000000002</v>
      </c>
      <c r="I753" s="343">
        <v>1500</v>
      </c>
      <c r="J753" s="343">
        <v>1650.0000000000002</v>
      </c>
      <c r="K753" s="343">
        <v>1500</v>
      </c>
      <c r="L753" s="361" t="s">
        <v>533</v>
      </c>
      <c r="M753" s="361">
        <v>0</v>
      </c>
      <c r="N753" s="172"/>
    </row>
    <row r="754" spans="1:20" ht="45" customHeight="1" outlineLevel="1" x14ac:dyDescent="0.2">
      <c r="A754" s="171" t="s">
        <v>123</v>
      </c>
      <c r="B754" s="172" t="s">
        <v>415</v>
      </c>
      <c r="C754" s="316" t="s">
        <v>883</v>
      </c>
      <c r="D754" s="316" t="s">
        <v>2618</v>
      </c>
      <c r="E754" s="316" t="s">
        <v>784</v>
      </c>
      <c r="F754" s="316" t="s">
        <v>843</v>
      </c>
      <c r="G754" s="316" t="s">
        <v>2619</v>
      </c>
      <c r="H754" s="343">
        <v>1650.0000000000002</v>
      </c>
      <c r="I754" s="343">
        <v>1500</v>
      </c>
      <c r="J754" s="343">
        <v>1650.0000000000002</v>
      </c>
      <c r="K754" s="343">
        <v>1500</v>
      </c>
      <c r="L754" s="361" t="s">
        <v>533</v>
      </c>
      <c r="M754" s="361">
        <v>0</v>
      </c>
      <c r="N754" s="172"/>
    </row>
    <row r="755" spans="1:20" ht="52.5" customHeight="1" outlineLevel="1" x14ac:dyDescent="0.2">
      <c r="A755" s="171" t="s">
        <v>571</v>
      </c>
      <c r="B755" s="172" t="s">
        <v>2620</v>
      </c>
      <c r="C755" s="316" t="s">
        <v>798</v>
      </c>
      <c r="D755" s="316" t="s">
        <v>2621</v>
      </c>
      <c r="E755" s="316" t="s">
        <v>820</v>
      </c>
      <c r="F755" s="316" t="s">
        <v>2622</v>
      </c>
      <c r="G755" s="316" t="s">
        <v>2623</v>
      </c>
      <c r="H755" s="343">
        <v>16140.300000000001</v>
      </c>
      <c r="I755" s="343">
        <v>14673</v>
      </c>
      <c r="J755" s="343">
        <v>16140.300000000001</v>
      </c>
      <c r="K755" s="343">
        <v>14673</v>
      </c>
      <c r="L755" s="361" t="s">
        <v>533</v>
      </c>
      <c r="M755" s="361">
        <v>0</v>
      </c>
      <c r="N755" s="172"/>
    </row>
    <row r="756" spans="1:20" s="69" customFormat="1" ht="30.75" customHeight="1" x14ac:dyDescent="0.2">
      <c r="A756" s="167" t="s">
        <v>275</v>
      </c>
      <c r="B756" s="168" t="s">
        <v>32</v>
      </c>
      <c r="C756" s="169"/>
      <c r="D756" s="170"/>
      <c r="E756" s="340"/>
      <c r="F756" s="169"/>
      <c r="G756" s="340"/>
      <c r="H756" s="203">
        <v>23172</v>
      </c>
      <c r="I756" s="203">
        <v>21109.48</v>
      </c>
      <c r="J756" s="203">
        <v>23220.428</v>
      </c>
      <c r="K756" s="203">
        <v>21109</v>
      </c>
      <c r="L756" s="200">
        <f>COUNTIF(L757:L763,"x")</f>
        <v>7</v>
      </c>
      <c r="M756" s="200">
        <f>COUNTIF(M757:M763,"x")</f>
        <v>0</v>
      </c>
      <c r="N756" s="168"/>
      <c r="O756" s="290"/>
      <c r="P756" s="358"/>
      <c r="Q756" s="290"/>
      <c r="R756" s="290"/>
      <c r="S756" s="290"/>
      <c r="T756" s="290"/>
    </row>
    <row r="757" spans="1:20" ht="30.75" customHeight="1" outlineLevel="1" x14ac:dyDescent="0.2">
      <c r="A757" s="171" t="s">
        <v>20</v>
      </c>
      <c r="B757" s="172" t="s">
        <v>416</v>
      </c>
      <c r="C757" s="316" t="s">
        <v>1045</v>
      </c>
      <c r="D757" s="316" t="s">
        <v>417</v>
      </c>
      <c r="E757" s="316" t="s">
        <v>521</v>
      </c>
      <c r="F757" s="316" t="s">
        <v>1046</v>
      </c>
      <c r="G757" s="316"/>
      <c r="H757" s="343">
        <v>822</v>
      </c>
      <c r="I757" s="343">
        <v>746.48</v>
      </c>
      <c r="J757" s="343">
        <v>821.12800000000004</v>
      </c>
      <c r="K757" s="343">
        <v>746</v>
      </c>
      <c r="L757" s="361" t="s">
        <v>533</v>
      </c>
      <c r="M757" s="361">
        <v>0</v>
      </c>
      <c r="N757" s="316"/>
    </row>
    <row r="758" spans="1:20" ht="57.75" customHeight="1" outlineLevel="1" x14ac:dyDescent="0.2">
      <c r="A758" s="171" t="s">
        <v>22</v>
      </c>
      <c r="B758" s="172" t="s">
        <v>1047</v>
      </c>
      <c r="C758" s="316" t="s">
        <v>1048</v>
      </c>
      <c r="D758" s="316" t="s">
        <v>128</v>
      </c>
      <c r="E758" s="316" t="s">
        <v>784</v>
      </c>
      <c r="F758" s="316" t="s">
        <v>1049</v>
      </c>
      <c r="G758" s="316" t="s">
        <v>1050</v>
      </c>
      <c r="H758" s="343">
        <v>5500</v>
      </c>
      <c r="I758" s="343">
        <v>5000</v>
      </c>
      <c r="J758" s="343">
        <v>5500</v>
      </c>
      <c r="K758" s="343">
        <v>5000</v>
      </c>
      <c r="L758" s="361" t="s">
        <v>533</v>
      </c>
      <c r="M758" s="361">
        <v>0</v>
      </c>
      <c r="N758" s="316"/>
    </row>
    <row r="759" spans="1:20" ht="42.75" customHeight="1" outlineLevel="1" x14ac:dyDescent="0.2">
      <c r="A759" s="171" t="s">
        <v>24</v>
      </c>
      <c r="B759" s="172" t="s">
        <v>418</v>
      </c>
      <c r="C759" s="316" t="s">
        <v>1048</v>
      </c>
      <c r="D759" s="316" t="s">
        <v>128</v>
      </c>
      <c r="E759" s="316" t="s">
        <v>521</v>
      </c>
      <c r="F759" s="316" t="s">
        <v>1049</v>
      </c>
      <c r="G759" s="316"/>
      <c r="H759" s="343">
        <v>2000</v>
      </c>
      <c r="I759" s="343">
        <v>1800</v>
      </c>
      <c r="J759" s="343">
        <v>1980</v>
      </c>
      <c r="K759" s="343">
        <v>1800</v>
      </c>
      <c r="L759" s="361" t="s">
        <v>533</v>
      </c>
      <c r="M759" s="361">
        <v>0</v>
      </c>
      <c r="N759" s="316"/>
    </row>
    <row r="760" spans="1:20" ht="58.5" customHeight="1" outlineLevel="1" x14ac:dyDescent="0.2">
      <c r="A760" s="171" t="s">
        <v>67</v>
      </c>
      <c r="B760" s="172" t="s">
        <v>419</v>
      </c>
      <c r="C760" s="316" t="s">
        <v>1048</v>
      </c>
      <c r="D760" s="316" t="s">
        <v>128</v>
      </c>
      <c r="E760" s="316" t="s">
        <v>784</v>
      </c>
      <c r="F760" s="316" t="s">
        <v>1051</v>
      </c>
      <c r="G760" s="316" t="s">
        <v>1052</v>
      </c>
      <c r="H760" s="343">
        <v>1450</v>
      </c>
      <c r="I760" s="343">
        <v>1450</v>
      </c>
      <c r="J760" s="343">
        <v>1595</v>
      </c>
      <c r="K760" s="343">
        <v>1450</v>
      </c>
      <c r="L760" s="361" t="s">
        <v>533</v>
      </c>
      <c r="M760" s="361">
        <v>0</v>
      </c>
      <c r="N760" s="316"/>
    </row>
    <row r="761" spans="1:20" ht="58.5" customHeight="1" outlineLevel="1" x14ac:dyDescent="0.2">
      <c r="A761" s="171" t="s">
        <v>68</v>
      </c>
      <c r="B761" s="172" t="s">
        <v>1053</v>
      </c>
      <c r="C761" s="316" t="s">
        <v>1048</v>
      </c>
      <c r="D761" s="316" t="s">
        <v>128</v>
      </c>
      <c r="E761" s="316" t="s">
        <v>784</v>
      </c>
      <c r="F761" s="316" t="s">
        <v>1051</v>
      </c>
      <c r="G761" s="316" t="s">
        <v>1054</v>
      </c>
      <c r="H761" s="343">
        <v>1500</v>
      </c>
      <c r="I761" s="343">
        <v>1328</v>
      </c>
      <c r="J761" s="343">
        <v>1460.8</v>
      </c>
      <c r="K761" s="343">
        <v>1328</v>
      </c>
      <c r="L761" s="361" t="s">
        <v>533</v>
      </c>
      <c r="M761" s="361">
        <v>0</v>
      </c>
      <c r="N761" s="316"/>
    </row>
    <row r="762" spans="1:20" ht="58.5" customHeight="1" outlineLevel="1" x14ac:dyDescent="0.2">
      <c r="A762" s="171" t="s">
        <v>69</v>
      </c>
      <c r="B762" s="172" t="s">
        <v>420</v>
      </c>
      <c r="C762" s="316" t="s">
        <v>1048</v>
      </c>
      <c r="D762" s="316" t="s">
        <v>128</v>
      </c>
      <c r="E762" s="316" t="s">
        <v>542</v>
      </c>
      <c r="F762" s="316" t="s">
        <v>1051</v>
      </c>
      <c r="G762" s="316" t="s">
        <v>1055</v>
      </c>
      <c r="H762" s="343">
        <v>5500</v>
      </c>
      <c r="I762" s="343">
        <v>5000</v>
      </c>
      <c r="J762" s="343">
        <v>5500</v>
      </c>
      <c r="K762" s="343">
        <v>5000</v>
      </c>
      <c r="L762" s="361" t="s">
        <v>533</v>
      </c>
      <c r="M762" s="361">
        <v>0</v>
      </c>
      <c r="N762" s="316"/>
    </row>
    <row r="763" spans="1:20" ht="58.5" customHeight="1" outlineLevel="1" x14ac:dyDescent="0.2">
      <c r="A763" s="171" t="s">
        <v>70</v>
      </c>
      <c r="B763" s="172" t="s">
        <v>421</v>
      </c>
      <c r="C763" s="316" t="s">
        <v>1056</v>
      </c>
      <c r="D763" s="316" t="s">
        <v>422</v>
      </c>
      <c r="E763" s="316" t="s">
        <v>542</v>
      </c>
      <c r="F763" s="316" t="s">
        <v>1051</v>
      </c>
      <c r="G763" s="316" t="s">
        <v>1057</v>
      </c>
      <c r="H763" s="343">
        <v>6400</v>
      </c>
      <c r="I763" s="343">
        <v>5785</v>
      </c>
      <c r="J763" s="343">
        <v>6363.5</v>
      </c>
      <c r="K763" s="343">
        <v>5785</v>
      </c>
      <c r="L763" s="361" t="s">
        <v>533</v>
      </c>
      <c r="M763" s="361">
        <v>0</v>
      </c>
      <c r="N763" s="316"/>
    </row>
    <row r="764" spans="1:20" s="69" customFormat="1" ht="30.75" customHeight="1" x14ac:dyDescent="0.2">
      <c r="A764" s="167" t="s">
        <v>455</v>
      </c>
      <c r="B764" s="168" t="s">
        <v>423</v>
      </c>
      <c r="C764" s="169"/>
      <c r="D764" s="170"/>
      <c r="E764" s="340"/>
      <c r="F764" s="169"/>
      <c r="G764" s="340"/>
      <c r="H764" s="203">
        <v>17856.999999999993</v>
      </c>
      <c r="I764" s="203">
        <v>15398</v>
      </c>
      <c r="J764" s="203">
        <v>16968.19999999999</v>
      </c>
      <c r="K764" s="203">
        <v>15398</v>
      </c>
      <c r="L764" s="200">
        <f>COUNTIF(L765:L810,"x")</f>
        <v>46</v>
      </c>
      <c r="M764" s="200">
        <f>COUNTIF(M765:M810,"x")</f>
        <v>46</v>
      </c>
      <c r="N764" s="168"/>
      <c r="O764" s="290"/>
      <c r="P764" s="358"/>
      <c r="Q764" s="290"/>
      <c r="R764" s="290"/>
      <c r="S764" s="290"/>
      <c r="T764" s="290"/>
    </row>
    <row r="765" spans="1:20" s="328" customFormat="1" ht="59.25" customHeight="1" outlineLevel="1" x14ac:dyDescent="0.2">
      <c r="A765" s="171" t="s">
        <v>20</v>
      </c>
      <c r="B765" s="172" t="s">
        <v>3120</v>
      </c>
      <c r="C765" s="316" t="s">
        <v>2624</v>
      </c>
      <c r="D765" s="316" t="s">
        <v>2625</v>
      </c>
      <c r="E765" s="316">
        <v>2022</v>
      </c>
      <c r="F765" s="316"/>
      <c r="G765" s="316"/>
      <c r="H765" s="343">
        <v>307.95999999999998</v>
      </c>
      <c r="I765" s="343">
        <v>279.96363636363634</v>
      </c>
      <c r="J765" s="343">
        <v>307.95999999999998</v>
      </c>
      <c r="K765" s="343">
        <v>279.96363636363634</v>
      </c>
      <c r="L765" s="361" t="s">
        <v>533</v>
      </c>
      <c r="M765" s="361" t="s">
        <v>533</v>
      </c>
      <c r="N765" s="186"/>
      <c r="Q765" s="289"/>
      <c r="R765" s="289"/>
      <c r="S765" s="289"/>
      <c r="T765" s="289"/>
    </row>
    <row r="766" spans="1:20" ht="36.75" customHeight="1" outlineLevel="1" x14ac:dyDescent="0.2">
      <c r="A766" s="171" t="s">
        <v>22</v>
      </c>
      <c r="B766" s="172" t="s">
        <v>424</v>
      </c>
      <c r="C766" s="316" t="s">
        <v>2624</v>
      </c>
      <c r="D766" s="316" t="s">
        <v>2625</v>
      </c>
      <c r="E766" s="316">
        <v>2022</v>
      </c>
      <c r="F766" s="316"/>
      <c r="G766" s="316" t="s">
        <v>2626</v>
      </c>
      <c r="H766" s="343">
        <v>307.95999999999998</v>
      </c>
      <c r="I766" s="343">
        <v>279.96363636363634</v>
      </c>
      <c r="J766" s="343">
        <v>307.95999999999998</v>
      </c>
      <c r="K766" s="343">
        <v>279.96363636363634</v>
      </c>
      <c r="L766" s="361" t="s">
        <v>533</v>
      </c>
      <c r="M766" s="361" t="s">
        <v>533</v>
      </c>
      <c r="N766" s="316"/>
    </row>
    <row r="767" spans="1:20" ht="36.75" customHeight="1" outlineLevel="1" x14ac:dyDescent="0.2">
      <c r="A767" s="171" t="s">
        <v>24</v>
      </c>
      <c r="B767" s="172" t="s">
        <v>2627</v>
      </c>
      <c r="C767" s="316" t="s">
        <v>2624</v>
      </c>
      <c r="D767" s="316" t="s">
        <v>2625</v>
      </c>
      <c r="E767" s="316">
        <v>2023</v>
      </c>
      <c r="F767" s="316"/>
      <c r="G767" s="316" t="s">
        <v>2626</v>
      </c>
      <c r="H767" s="343">
        <v>307.95999999999998</v>
      </c>
      <c r="I767" s="343">
        <v>279.96363636363634</v>
      </c>
      <c r="J767" s="343">
        <v>307.95999999999998</v>
      </c>
      <c r="K767" s="343">
        <v>279.96363636363634</v>
      </c>
      <c r="L767" s="361" t="s">
        <v>533</v>
      </c>
      <c r="M767" s="361" t="s">
        <v>533</v>
      </c>
      <c r="N767" s="316"/>
    </row>
    <row r="768" spans="1:20" ht="45" customHeight="1" outlineLevel="1" x14ac:dyDescent="0.2">
      <c r="A768" s="171" t="s">
        <v>67</v>
      </c>
      <c r="B768" s="172" t="s">
        <v>2628</v>
      </c>
      <c r="C768" s="316" t="s">
        <v>2624</v>
      </c>
      <c r="D768" s="316" t="s">
        <v>2625</v>
      </c>
      <c r="E768" s="316">
        <v>2024</v>
      </c>
      <c r="F768" s="316"/>
      <c r="G768" s="316" t="s">
        <v>2629</v>
      </c>
      <c r="H768" s="343">
        <v>307.95999999999998</v>
      </c>
      <c r="I768" s="343">
        <v>279.96363636363634</v>
      </c>
      <c r="J768" s="343">
        <v>307.95999999999998</v>
      </c>
      <c r="K768" s="343">
        <v>279.96363636363634</v>
      </c>
      <c r="L768" s="361" t="s">
        <v>533</v>
      </c>
      <c r="M768" s="361" t="s">
        <v>533</v>
      </c>
      <c r="N768" s="316"/>
    </row>
    <row r="769" spans="1:14" ht="45" customHeight="1" outlineLevel="1" x14ac:dyDescent="0.2">
      <c r="A769" s="171" t="s">
        <v>68</v>
      </c>
      <c r="B769" s="172" t="s">
        <v>2630</v>
      </c>
      <c r="C769" s="316" t="s">
        <v>2624</v>
      </c>
      <c r="D769" s="316" t="s">
        <v>2625</v>
      </c>
      <c r="E769" s="316">
        <v>2025</v>
      </c>
      <c r="F769" s="316"/>
      <c r="G769" s="316" t="s">
        <v>2631</v>
      </c>
      <c r="H769" s="343">
        <v>307.95999999999998</v>
      </c>
      <c r="I769" s="343">
        <v>279.96363636363634</v>
      </c>
      <c r="J769" s="343">
        <v>307.95999999999998</v>
      </c>
      <c r="K769" s="343">
        <v>279.96363636363634</v>
      </c>
      <c r="L769" s="361" t="s">
        <v>533</v>
      </c>
      <c r="M769" s="361" t="s">
        <v>533</v>
      </c>
      <c r="N769" s="316"/>
    </row>
    <row r="770" spans="1:14" ht="45.75" customHeight="1" outlineLevel="1" x14ac:dyDescent="0.2">
      <c r="A770" s="171" t="s">
        <v>69</v>
      </c>
      <c r="B770" s="172" t="s">
        <v>2632</v>
      </c>
      <c r="C770" s="316" t="s">
        <v>2633</v>
      </c>
      <c r="D770" s="316" t="s">
        <v>2634</v>
      </c>
      <c r="E770" s="316">
        <v>2022</v>
      </c>
      <c r="F770" s="316" t="s">
        <v>1759</v>
      </c>
      <c r="G770" s="316" t="s">
        <v>2635</v>
      </c>
      <c r="H770" s="343">
        <v>307.95999999999998</v>
      </c>
      <c r="I770" s="343">
        <v>279.96363636363634</v>
      </c>
      <c r="J770" s="343">
        <v>307.95999999999998</v>
      </c>
      <c r="K770" s="343">
        <v>279.96363636363634</v>
      </c>
      <c r="L770" s="361" t="s">
        <v>533</v>
      </c>
      <c r="M770" s="361" t="s">
        <v>533</v>
      </c>
      <c r="N770" s="316"/>
    </row>
    <row r="771" spans="1:14" ht="45.75" customHeight="1" outlineLevel="1" x14ac:dyDescent="0.2">
      <c r="A771" s="171" t="s">
        <v>70</v>
      </c>
      <c r="B771" s="172" t="s">
        <v>2636</v>
      </c>
      <c r="C771" s="316" t="s">
        <v>2633</v>
      </c>
      <c r="D771" s="316" t="s">
        <v>2634</v>
      </c>
      <c r="E771" s="316">
        <v>2023</v>
      </c>
      <c r="F771" s="316" t="s">
        <v>1740</v>
      </c>
      <c r="G771" s="316" t="s">
        <v>2637</v>
      </c>
      <c r="H771" s="343">
        <v>307.95999999999998</v>
      </c>
      <c r="I771" s="343">
        <v>279.96363636363634</v>
      </c>
      <c r="J771" s="343">
        <v>307.95999999999998</v>
      </c>
      <c r="K771" s="343">
        <v>279.96363636363634</v>
      </c>
      <c r="L771" s="361" t="s">
        <v>533</v>
      </c>
      <c r="M771" s="361" t="s">
        <v>533</v>
      </c>
      <c r="N771" s="316"/>
    </row>
    <row r="772" spans="1:14" ht="45.75" customHeight="1" outlineLevel="1" x14ac:dyDescent="0.2">
      <c r="A772" s="171" t="s">
        <v>71</v>
      </c>
      <c r="B772" s="172" t="s">
        <v>2638</v>
      </c>
      <c r="C772" s="316" t="s">
        <v>2633</v>
      </c>
      <c r="D772" s="316" t="s">
        <v>2634</v>
      </c>
      <c r="E772" s="316">
        <v>2023</v>
      </c>
      <c r="F772" s="316" t="s">
        <v>1740</v>
      </c>
      <c r="G772" s="316" t="s">
        <v>2639</v>
      </c>
      <c r="H772" s="343">
        <v>307.95999999999998</v>
      </c>
      <c r="I772" s="343">
        <v>279.96363636363634</v>
      </c>
      <c r="J772" s="343">
        <v>307.95999999999998</v>
      </c>
      <c r="K772" s="343">
        <v>279.96363636363634</v>
      </c>
      <c r="L772" s="361" t="s">
        <v>533</v>
      </c>
      <c r="M772" s="361" t="s">
        <v>533</v>
      </c>
      <c r="N772" s="316"/>
    </row>
    <row r="773" spans="1:14" ht="45.75" customHeight="1" outlineLevel="1" x14ac:dyDescent="0.2">
      <c r="A773" s="171" t="s">
        <v>72</v>
      </c>
      <c r="B773" s="172" t="s">
        <v>2640</v>
      </c>
      <c r="C773" s="316" t="s">
        <v>2633</v>
      </c>
      <c r="D773" s="316" t="s">
        <v>2634</v>
      </c>
      <c r="E773" s="316">
        <v>2024</v>
      </c>
      <c r="F773" s="316" t="s">
        <v>1740</v>
      </c>
      <c r="G773" s="316" t="s">
        <v>2641</v>
      </c>
      <c r="H773" s="343">
        <v>307.95999999999998</v>
      </c>
      <c r="I773" s="343">
        <v>279.96363636363634</v>
      </c>
      <c r="J773" s="343">
        <v>307.95999999999998</v>
      </c>
      <c r="K773" s="343">
        <v>279.96363636363634</v>
      </c>
      <c r="L773" s="361" t="s">
        <v>533</v>
      </c>
      <c r="M773" s="361" t="s">
        <v>533</v>
      </c>
      <c r="N773" s="316"/>
    </row>
    <row r="774" spans="1:14" ht="45.75" customHeight="1" outlineLevel="1" x14ac:dyDescent="0.2">
      <c r="A774" s="171" t="s">
        <v>74</v>
      </c>
      <c r="B774" s="172" t="s">
        <v>2642</v>
      </c>
      <c r="C774" s="316" t="s">
        <v>2633</v>
      </c>
      <c r="D774" s="316" t="s">
        <v>2634</v>
      </c>
      <c r="E774" s="316">
        <v>2025</v>
      </c>
      <c r="F774" s="316" t="s">
        <v>1740</v>
      </c>
      <c r="G774" s="316" t="s">
        <v>2643</v>
      </c>
      <c r="H774" s="343">
        <v>307.95999999999998</v>
      </c>
      <c r="I774" s="343">
        <v>279.96363636363634</v>
      </c>
      <c r="J774" s="343">
        <v>307.95999999999998</v>
      </c>
      <c r="K774" s="343">
        <v>279.96363636363634</v>
      </c>
      <c r="L774" s="361" t="s">
        <v>533</v>
      </c>
      <c r="M774" s="361" t="s">
        <v>533</v>
      </c>
      <c r="N774" s="316"/>
    </row>
    <row r="775" spans="1:14" ht="42.75" customHeight="1" outlineLevel="1" x14ac:dyDescent="0.2">
      <c r="A775" s="171" t="s">
        <v>76</v>
      </c>
      <c r="B775" s="172" t="s">
        <v>2644</v>
      </c>
      <c r="C775" s="316" t="s">
        <v>2645</v>
      </c>
      <c r="D775" s="316" t="s">
        <v>2646</v>
      </c>
      <c r="E775" s="316" t="s">
        <v>820</v>
      </c>
      <c r="F775" s="316" t="s">
        <v>2647</v>
      </c>
      <c r="G775" s="316" t="s">
        <v>2648</v>
      </c>
      <c r="H775" s="343">
        <v>360</v>
      </c>
      <c r="I775" s="343">
        <v>311.07070707070704</v>
      </c>
      <c r="J775" s="343">
        <v>342.17777777777775</v>
      </c>
      <c r="K775" s="343">
        <v>311.07070707070704</v>
      </c>
      <c r="L775" s="361" t="s">
        <v>533</v>
      </c>
      <c r="M775" s="361" t="s">
        <v>533</v>
      </c>
      <c r="N775" s="316"/>
    </row>
    <row r="776" spans="1:14" ht="42.75" customHeight="1" outlineLevel="1" x14ac:dyDescent="0.2">
      <c r="A776" s="171" t="s">
        <v>77</v>
      </c>
      <c r="B776" s="172" t="s">
        <v>2649</v>
      </c>
      <c r="C776" s="316" t="s">
        <v>2645</v>
      </c>
      <c r="D776" s="316" t="s">
        <v>2650</v>
      </c>
      <c r="E776" s="316" t="s">
        <v>820</v>
      </c>
      <c r="F776" s="316" t="s">
        <v>2647</v>
      </c>
      <c r="G776" s="316" t="s">
        <v>2651</v>
      </c>
      <c r="H776" s="343">
        <v>360</v>
      </c>
      <c r="I776" s="343">
        <v>311.07070707070704</v>
      </c>
      <c r="J776" s="343">
        <v>342.17777777777775</v>
      </c>
      <c r="K776" s="343">
        <v>311.07070707070704</v>
      </c>
      <c r="L776" s="361" t="s">
        <v>533</v>
      </c>
      <c r="M776" s="361" t="s">
        <v>533</v>
      </c>
      <c r="N776" s="316"/>
    </row>
    <row r="777" spans="1:14" ht="61.5" customHeight="1" outlineLevel="1" x14ac:dyDescent="0.2">
      <c r="A777" s="171" t="s">
        <v>78</v>
      </c>
      <c r="B777" s="172" t="s">
        <v>2652</v>
      </c>
      <c r="C777" s="316" t="s">
        <v>2645</v>
      </c>
      <c r="D777" s="316" t="s">
        <v>2653</v>
      </c>
      <c r="E777" s="316" t="s">
        <v>820</v>
      </c>
      <c r="F777" s="316" t="s">
        <v>2647</v>
      </c>
      <c r="G777" s="316" t="s">
        <v>2654</v>
      </c>
      <c r="H777" s="343">
        <v>360</v>
      </c>
      <c r="I777" s="343">
        <v>311.07070707070704</v>
      </c>
      <c r="J777" s="343">
        <v>342.17777777777775</v>
      </c>
      <c r="K777" s="343">
        <v>311.07070707070704</v>
      </c>
      <c r="L777" s="361" t="s">
        <v>533</v>
      </c>
      <c r="M777" s="361" t="s">
        <v>533</v>
      </c>
      <c r="N777" s="316"/>
    </row>
    <row r="778" spans="1:14" ht="61.5" customHeight="1" outlineLevel="1" x14ac:dyDescent="0.2">
      <c r="A778" s="171" t="s">
        <v>79</v>
      </c>
      <c r="B778" s="172" t="s">
        <v>2655</v>
      </c>
      <c r="C778" s="316" t="s">
        <v>2645</v>
      </c>
      <c r="D778" s="316" t="s">
        <v>2656</v>
      </c>
      <c r="E778" s="316" t="s">
        <v>820</v>
      </c>
      <c r="F778" s="316" t="s">
        <v>2647</v>
      </c>
      <c r="G778" s="316" t="s">
        <v>2657</v>
      </c>
      <c r="H778" s="343">
        <v>660</v>
      </c>
      <c r="I778" s="343">
        <v>311.07070707070704</v>
      </c>
      <c r="J778" s="343">
        <v>342.17777777777775</v>
      </c>
      <c r="K778" s="343">
        <v>311.07070707070704</v>
      </c>
      <c r="L778" s="361" t="s">
        <v>533</v>
      </c>
      <c r="M778" s="361" t="s">
        <v>533</v>
      </c>
      <c r="N778" s="316"/>
    </row>
    <row r="779" spans="1:14" ht="42.75" customHeight="1" outlineLevel="1" x14ac:dyDescent="0.2">
      <c r="A779" s="171" t="s">
        <v>81</v>
      </c>
      <c r="B779" s="172" t="s">
        <v>2658</v>
      </c>
      <c r="C779" s="316" t="s">
        <v>2645</v>
      </c>
      <c r="D779" s="316" t="s">
        <v>2659</v>
      </c>
      <c r="E779" s="316" t="s">
        <v>820</v>
      </c>
      <c r="F779" s="316" t="s">
        <v>2647</v>
      </c>
      <c r="G779" s="316" t="s">
        <v>2660</v>
      </c>
      <c r="H779" s="343">
        <v>360</v>
      </c>
      <c r="I779" s="343">
        <v>311.07070707070704</v>
      </c>
      <c r="J779" s="343">
        <v>342.17777777777775</v>
      </c>
      <c r="K779" s="343">
        <v>311.07070707070704</v>
      </c>
      <c r="L779" s="361" t="s">
        <v>533</v>
      </c>
      <c r="M779" s="361" t="s">
        <v>533</v>
      </c>
      <c r="N779" s="316"/>
    </row>
    <row r="780" spans="1:14" ht="42.75" customHeight="1" outlineLevel="1" x14ac:dyDescent="0.2">
      <c r="A780" s="171" t="s">
        <v>82</v>
      </c>
      <c r="B780" s="172" t="s">
        <v>2661</v>
      </c>
      <c r="C780" s="316" t="s">
        <v>2645</v>
      </c>
      <c r="D780" s="316" t="s">
        <v>2646</v>
      </c>
      <c r="E780" s="316" t="s">
        <v>820</v>
      </c>
      <c r="F780" s="316" t="s">
        <v>2647</v>
      </c>
      <c r="G780" s="316" t="s">
        <v>2662</v>
      </c>
      <c r="H780" s="343">
        <v>360</v>
      </c>
      <c r="I780" s="343">
        <v>311.07070707070704</v>
      </c>
      <c r="J780" s="343">
        <v>342.17777777777775</v>
      </c>
      <c r="K780" s="343">
        <v>311.07070707070704</v>
      </c>
      <c r="L780" s="361" t="s">
        <v>533</v>
      </c>
      <c r="M780" s="361" t="s">
        <v>533</v>
      </c>
      <c r="N780" s="316"/>
    </row>
    <row r="781" spans="1:14" ht="61.5" customHeight="1" outlineLevel="1" x14ac:dyDescent="0.2">
      <c r="A781" s="171" t="s">
        <v>83</v>
      </c>
      <c r="B781" s="172" t="s">
        <v>2663</v>
      </c>
      <c r="C781" s="316" t="s">
        <v>2645</v>
      </c>
      <c r="D781" s="316" t="s">
        <v>2650</v>
      </c>
      <c r="E781" s="316" t="s">
        <v>820</v>
      </c>
      <c r="F781" s="316" t="s">
        <v>2647</v>
      </c>
      <c r="G781" s="316" t="s">
        <v>2664</v>
      </c>
      <c r="H781" s="343">
        <v>360</v>
      </c>
      <c r="I781" s="343">
        <v>311.07070707070704</v>
      </c>
      <c r="J781" s="343">
        <v>342.17777777777775</v>
      </c>
      <c r="K781" s="343">
        <v>311.07070707070704</v>
      </c>
      <c r="L781" s="361" t="s">
        <v>533</v>
      </c>
      <c r="M781" s="361" t="s">
        <v>533</v>
      </c>
      <c r="N781" s="316"/>
    </row>
    <row r="782" spans="1:14" ht="42.75" customHeight="1" outlineLevel="1" x14ac:dyDescent="0.2">
      <c r="A782" s="171" t="s">
        <v>84</v>
      </c>
      <c r="B782" s="172" t="s">
        <v>2665</v>
      </c>
      <c r="C782" s="316" t="s">
        <v>2645</v>
      </c>
      <c r="D782" s="316" t="s">
        <v>2666</v>
      </c>
      <c r="E782" s="316" t="s">
        <v>820</v>
      </c>
      <c r="F782" s="316" t="s">
        <v>2647</v>
      </c>
      <c r="G782" s="316" t="s">
        <v>2667</v>
      </c>
      <c r="H782" s="343">
        <v>360</v>
      </c>
      <c r="I782" s="343">
        <v>311.07070707070704</v>
      </c>
      <c r="J782" s="343">
        <v>342.17777777777775</v>
      </c>
      <c r="K782" s="343">
        <v>311.07070707070704</v>
      </c>
      <c r="L782" s="361" t="s">
        <v>533</v>
      </c>
      <c r="M782" s="361" t="s">
        <v>533</v>
      </c>
      <c r="N782" s="316"/>
    </row>
    <row r="783" spans="1:14" ht="63.75" customHeight="1" outlineLevel="1" x14ac:dyDescent="0.2">
      <c r="A783" s="171" t="s">
        <v>85</v>
      </c>
      <c r="B783" s="172" t="s">
        <v>2668</v>
      </c>
      <c r="C783" s="316" t="s">
        <v>2645</v>
      </c>
      <c r="D783" s="316" t="s">
        <v>2653</v>
      </c>
      <c r="E783" s="316" t="s">
        <v>820</v>
      </c>
      <c r="F783" s="316" t="s">
        <v>2647</v>
      </c>
      <c r="G783" s="316" t="s">
        <v>2669</v>
      </c>
      <c r="H783" s="343">
        <v>360</v>
      </c>
      <c r="I783" s="343">
        <v>311.07070707070704</v>
      </c>
      <c r="J783" s="343">
        <v>342.17777777777775</v>
      </c>
      <c r="K783" s="343">
        <v>311.07070707070704</v>
      </c>
      <c r="L783" s="361" t="s">
        <v>533</v>
      </c>
      <c r="M783" s="361" t="s">
        <v>533</v>
      </c>
      <c r="N783" s="316"/>
    </row>
    <row r="784" spans="1:14" ht="42.75" customHeight="1" outlineLevel="1" x14ac:dyDescent="0.2">
      <c r="A784" s="171" t="s">
        <v>87</v>
      </c>
      <c r="B784" s="172" t="s">
        <v>2670</v>
      </c>
      <c r="C784" s="316" t="s">
        <v>2645</v>
      </c>
      <c r="D784" s="316" t="s">
        <v>2659</v>
      </c>
      <c r="E784" s="316" t="s">
        <v>820</v>
      </c>
      <c r="F784" s="316" t="s">
        <v>2647</v>
      </c>
      <c r="G784" s="316" t="s">
        <v>2671</v>
      </c>
      <c r="H784" s="343">
        <v>360</v>
      </c>
      <c r="I784" s="343">
        <v>311.07070707070704</v>
      </c>
      <c r="J784" s="343">
        <v>342.17777777777775</v>
      </c>
      <c r="K784" s="343">
        <v>311.07070707070704</v>
      </c>
      <c r="L784" s="361" t="s">
        <v>533</v>
      </c>
      <c r="M784" s="361" t="s">
        <v>533</v>
      </c>
      <c r="N784" s="316"/>
    </row>
    <row r="785" spans="1:14" ht="42.75" customHeight="1" outlineLevel="1" x14ac:dyDescent="0.2">
      <c r="A785" s="171" t="s">
        <v>88</v>
      </c>
      <c r="B785" s="172" t="s">
        <v>2672</v>
      </c>
      <c r="C785" s="316" t="s">
        <v>2645</v>
      </c>
      <c r="D785" s="316" t="s">
        <v>2673</v>
      </c>
      <c r="E785" s="316" t="s">
        <v>820</v>
      </c>
      <c r="F785" s="316" t="s">
        <v>2647</v>
      </c>
      <c r="G785" s="316" t="s">
        <v>2660</v>
      </c>
      <c r="H785" s="343">
        <v>360</v>
      </c>
      <c r="I785" s="343">
        <v>311.07070707070704</v>
      </c>
      <c r="J785" s="343">
        <v>342.17777777777775</v>
      </c>
      <c r="K785" s="343">
        <v>311.07070707070704</v>
      </c>
      <c r="L785" s="361" t="s">
        <v>533</v>
      </c>
      <c r="M785" s="361" t="s">
        <v>533</v>
      </c>
      <c r="N785" s="316"/>
    </row>
    <row r="786" spans="1:14" ht="42.75" customHeight="1" outlineLevel="1" x14ac:dyDescent="0.2">
      <c r="A786" s="171" t="s">
        <v>89</v>
      </c>
      <c r="B786" s="172" t="s">
        <v>2674</v>
      </c>
      <c r="C786" s="316" t="s">
        <v>2645</v>
      </c>
      <c r="D786" s="316" t="s">
        <v>2675</v>
      </c>
      <c r="E786" s="316" t="s">
        <v>820</v>
      </c>
      <c r="F786" s="316" t="s">
        <v>2647</v>
      </c>
      <c r="G786" s="316" t="s">
        <v>2676</v>
      </c>
      <c r="H786" s="343">
        <v>360</v>
      </c>
      <c r="I786" s="343">
        <v>311.07070707070704</v>
      </c>
      <c r="J786" s="343">
        <v>342.17777777777775</v>
      </c>
      <c r="K786" s="343">
        <v>311.07070707070704</v>
      </c>
      <c r="L786" s="361" t="s">
        <v>533</v>
      </c>
      <c r="M786" s="361" t="s">
        <v>533</v>
      </c>
      <c r="N786" s="316"/>
    </row>
    <row r="787" spans="1:14" ht="42.75" customHeight="1" outlineLevel="1" x14ac:dyDescent="0.2">
      <c r="A787" s="171" t="s">
        <v>91</v>
      </c>
      <c r="B787" s="172" t="s">
        <v>2677</v>
      </c>
      <c r="C787" s="316" t="s">
        <v>2645</v>
      </c>
      <c r="D787" s="316" t="s">
        <v>2653</v>
      </c>
      <c r="E787" s="316" t="s">
        <v>820</v>
      </c>
      <c r="F787" s="316" t="s">
        <v>2647</v>
      </c>
      <c r="G787" s="316" t="s">
        <v>2660</v>
      </c>
      <c r="H787" s="343">
        <v>360</v>
      </c>
      <c r="I787" s="343">
        <v>311.07070707070704</v>
      </c>
      <c r="J787" s="343">
        <v>342.17777777777775</v>
      </c>
      <c r="K787" s="343">
        <v>311.07070707070704</v>
      </c>
      <c r="L787" s="361" t="s">
        <v>533</v>
      </c>
      <c r="M787" s="361" t="s">
        <v>533</v>
      </c>
      <c r="N787" s="316"/>
    </row>
    <row r="788" spans="1:14" ht="42.75" customHeight="1" outlineLevel="1" x14ac:dyDescent="0.2">
      <c r="A788" s="171" t="s">
        <v>92</v>
      </c>
      <c r="B788" s="172" t="s">
        <v>2678</v>
      </c>
      <c r="C788" s="316" t="s">
        <v>2645</v>
      </c>
      <c r="D788" s="316" t="s">
        <v>2656</v>
      </c>
      <c r="E788" s="316" t="s">
        <v>820</v>
      </c>
      <c r="F788" s="316" t="s">
        <v>2647</v>
      </c>
      <c r="G788" s="316" t="s">
        <v>2667</v>
      </c>
      <c r="H788" s="343">
        <v>360</v>
      </c>
      <c r="I788" s="343">
        <v>311.07070707070704</v>
      </c>
      <c r="J788" s="343">
        <v>342.17777777777775</v>
      </c>
      <c r="K788" s="343">
        <v>311.07070707070704</v>
      </c>
      <c r="L788" s="361" t="s">
        <v>533</v>
      </c>
      <c r="M788" s="361" t="s">
        <v>533</v>
      </c>
      <c r="N788" s="316"/>
    </row>
    <row r="789" spans="1:14" ht="42.75" customHeight="1" outlineLevel="1" x14ac:dyDescent="0.2">
      <c r="A789" s="171" t="s">
        <v>93</v>
      </c>
      <c r="B789" s="172" t="s">
        <v>2679</v>
      </c>
      <c r="C789" s="316" t="s">
        <v>2645</v>
      </c>
      <c r="D789" s="316" t="s">
        <v>2680</v>
      </c>
      <c r="E789" s="316" t="s">
        <v>820</v>
      </c>
      <c r="F789" s="316" t="s">
        <v>2647</v>
      </c>
      <c r="G789" s="316" t="s">
        <v>2660</v>
      </c>
      <c r="H789" s="343">
        <v>360</v>
      </c>
      <c r="I789" s="343">
        <v>311.07070707070704</v>
      </c>
      <c r="J789" s="343">
        <v>342.17777777777775</v>
      </c>
      <c r="K789" s="343">
        <v>311.07070707070704</v>
      </c>
      <c r="L789" s="361" t="s">
        <v>533</v>
      </c>
      <c r="M789" s="361" t="s">
        <v>533</v>
      </c>
      <c r="N789" s="316"/>
    </row>
    <row r="790" spans="1:14" ht="42.75" customHeight="1" outlineLevel="1" x14ac:dyDescent="0.2">
      <c r="A790" s="171" t="s">
        <v>94</v>
      </c>
      <c r="B790" s="172" t="s">
        <v>2681</v>
      </c>
      <c r="C790" s="316" t="s">
        <v>2645</v>
      </c>
      <c r="D790" s="316" t="s">
        <v>2682</v>
      </c>
      <c r="E790" s="316" t="s">
        <v>820</v>
      </c>
      <c r="F790" s="316" t="s">
        <v>2647</v>
      </c>
      <c r="G790" s="316" t="s">
        <v>2683</v>
      </c>
      <c r="H790" s="343">
        <v>374</v>
      </c>
      <c r="I790" s="343">
        <v>311.07070707070704</v>
      </c>
      <c r="J790" s="343">
        <v>342.17777777777775</v>
      </c>
      <c r="K790" s="343">
        <v>311.07070707070704</v>
      </c>
      <c r="L790" s="361" t="s">
        <v>533</v>
      </c>
      <c r="M790" s="361" t="s">
        <v>533</v>
      </c>
      <c r="N790" s="316"/>
    </row>
    <row r="791" spans="1:14" ht="42.75" customHeight="1" outlineLevel="1" x14ac:dyDescent="0.2">
      <c r="A791" s="171" t="s">
        <v>95</v>
      </c>
      <c r="B791" s="172" t="s">
        <v>2684</v>
      </c>
      <c r="C791" s="316" t="s">
        <v>2645</v>
      </c>
      <c r="D791" s="316" t="s">
        <v>2659</v>
      </c>
      <c r="E791" s="316" t="s">
        <v>820</v>
      </c>
      <c r="F791" s="316" t="s">
        <v>2647</v>
      </c>
      <c r="G791" s="316" t="s">
        <v>2685</v>
      </c>
      <c r="H791" s="343">
        <v>224</v>
      </c>
      <c r="I791" s="343">
        <v>311.07070707070704</v>
      </c>
      <c r="J791" s="343">
        <v>342.17777777777775</v>
      </c>
      <c r="K791" s="343">
        <v>311.07070707070704</v>
      </c>
      <c r="L791" s="361" t="s">
        <v>533</v>
      </c>
      <c r="M791" s="361" t="s">
        <v>533</v>
      </c>
      <c r="N791" s="316"/>
    </row>
    <row r="792" spans="1:14" ht="42.75" customHeight="1" outlineLevel="1" x14ac:dyDescent="0.2">
      <c r="A792" s="171" t="s">
        <v>96</v>
      </c>
      <c r="B792" s="172" t="s">
        <v>2686</v>
      </c>
      <c r="C792" s="316" t="s">
        <v>2645</v>
      </c>
      <c r="D792" s="316" t="s">
        <v>2682</v>
      </c>
      <c r="E792" s="316" t="s">
        <v>820</v>
      </c>
      <c r="F792" s="316" t="s">
        <v>2647</v>
      </c>
      <c r="G792" s="316" t="s">
        <v>2687</v>
      </c>
      <c r="H792" s="343">
        <v>750</v>
      </c>
      <c r="I792" s="343">
        <v>311.07070707070704</v>
      </c>
      <c r="J792" s="343">
        <v>342.17777777777775</v>
      </c>
      <c r="K792" s="343">
        <v>311.07070707070704</v>
      </c>
      <c r="L792" s="361" t="s">
        <v>533</v>
      </c>
      <c r="M792" s="361" t="s">
        <v>533</v>
      </c>
      <c r="N792" s="316"/>
    </row>
    <row r="793" spans="1:14" ht="46.5" customHeight="1" outlineLevel="1" x14ac:dyDescent="0.2">
      <c r="A793" s="171" t="s">
        <v>98</v>
      </c>
      <c r="B793" s="172" t="s">
        <v>425</v>
      </c>
      <c r="C793" s="316" t="s">
        <v>2688</v>
      </c>
      <c r="D793" s="316" t="s">
        <v>2689</v>
      </c>
      <c r="E793" s="316">
        <v>2022</v>
      </c>
      <c r="F793" s="316" t="s">
        <v>2647</v>
      </c>
      <c r="G793" s="316" t="s">
        <v>2690</v>
      </c>
      <c r="H793" s="343">
        <v>622</v>
      </c>
      <c r="I793" s="343">
        <v>560</v>
      </c>
      <c r="J793" s="343">
        <v>622</v>
      </c>
      <c r="K793" s="343">
        <v>560</v>
      </c>
      <c r="L793" s="361" t="s">
        <v>533</v>
      </c>
      <c r="M793" s="361" t="s">
        <v>533</v>
      </c>
      <c r="N793" s="316"/>
    </row>
    <row r="794" spans="1:14" ht="46.5" customHeight="1" outlineLevel="1" x14ac:dyDescent="0.2">
      <c r="A794" s="171" t="s">
        <v>99</v>
      </c>
      <c r="B794" s="172" t="s">
        <v>2691</v>
      </c>
      <c r="C794" s="316" t="s">
        <v>2688</v>
      </c>
      <c r="D794" s="316" t="s">
        <v>2689</v>
      </c>
      <c r="E794" s="316">
        <v>2023</v>
      </c>
      <c r="F794" s="316" t="s">
        <v>2692</v>
      </c>
      <c r="G794" s="316" t="s">
        <v>2637</v>
      </c>
      <c r="H794" s="343">
        <v>622</v>
      </c>
      <c r="I794" s="343">
        <v>560</v>
      </c>
      <c r="J794" s="343">
        <v>622</v>
      </c>
      <c r="K794" s="343">
        <v>560</v>
      </c>
      <c r="L794" s="361" t="s">
        <v>533</v>
      </c>
      <c r="M794" s="361" t="s">
        <v>533</v>
      </c>
      <c r="N794" s="316"/>
    </row>
    <row r="795" spans="1:14" ht="46.5" customHeight="1" outlineLevel="1" x14ac:dyDescent="0.2">
      <c r="A795" s="171" t="s">
        <v>100</v>
      </c>
      <c r="B795" s="172" t="s">
        <v>2693</v>
      </c>
      <c r="C795" s="316" t="s">
        <v>2688</v>
      </c>
      <c r="D795" s="316" t="s">
        <v>2694</v>
      </c>
      <c r="E795" s="316">
        <v>2023</v>
      </c>
      <c r="F795" s="316" t="s">
        <v>2695</v>
      </c>
      <c r="G795" s="316" t="s">
        <v>2696</v>
      </c>
      <c r="H795" s="343">
        <v>822</v>
      </c>
      <c r="I795" s="343">
        <v>760</v>
      </c>
      <c r="J795" s="343">
        <v>822</v>
      </c>
      <c r="K795" s="343">
        <v>760</v>
      </c>
      <c r="L795" s="361" t="s">
        <v>533</v>
      </c>
      <c r="M795" s="361" t="s">
        <v>533</v>
      </c>
      <c r="N795" s="316"/>
    </row>
    <row r="796" spans="1:14" ht="46.5" customHeight="1" outlineLevel="1" x14ac:dyDescent="0.2">
      <c r="A796" s="171" t="s">
        <v>101</v>
      </c>
      <c r="B796" s="172" t="s">
        <v>2697</v>
      </c>
      <c r="C796" s="316" t="s">
        <v>2688</v>
      </c>
      <c r="D796" s="316" t="s">
        <v>2694</v>
      </c>
      <c r="E796" s="316">
        <v>2024</v>
      </c>
      <c r="F796" s="316" t="s">
        <v>2695</v>
      </c>
      <c r="G796" s="316"/>
      <c r="H796" s="343">
        <v>422</v>
      </c>
      <c r="I796" s="343">
        <v>360</v>
      </c>
      <c r="J796" s="343">
        <v>422</v>
      </c>
      <c r="K796" s="343">
        <v>360</v>
      </c>
      <c r="L796" s="361" t="s">
        <v>533</v>
      </c>
      <c r="M796" s="361" t="s">
        <v>533</v>
      </c>
      <c r="N796" s="316"/>
    </row>
    <row r="797" spans="1:14" ht="46.5" customHeight="1" outlineLevel="1" x14ac:dyDescent="0.2">
      <c r="A797" s="171" t="s">
        <v>102</v>
      </c>
      <c r="B797" s="172" t="s">
        <v>2698</v>
      </c>
      <c r="C797" s="316" t="s">
        <v>2688</v>
      </c>
      <c r="D797" s="316" t="s">
        <v>2694</v>
      </c>
      <c r="E797" s="316">
        <v>2025</v>
      </c>
      <c r="F797" s="316" t="s">
        <v>2695</v>
      </c>
      <c r="G797" s="316"/>
      <c r="H797" s="343">
        <v>622</v>
      </c>
      <c r="I797" s="343">
        <v>560</v>
      </c>
      <c r="J797" s="343">
        <v>622</v>
      </c>
      <c r="K797" s="343">
        <v>560</v>
      </c>
      <c r="L797" s="361" t="s">
        <v>533</v>
      </c>
      <c r="M797" s="361" t="s">
        <v>533</v>
      </c>
      <c r="N797" s="316"/>
    </row>
    <row r="798" spans="1:14" ht="30.75" customHeight="1" outlineLevel="1" x14ac:dyDescent="0.2">
      <c r="A798" s="171" t="s">
        <v>103</v>
      </c>
      <c r="B798" s="172" t="s">
        <v>2699</v>
      </c>
      <c r="C798" s="316" t="s">
        <v>2700</v>
      </c>
      <c r="D798" s="316" t="s">
        <v>2701</v>
      </c>
      <c r="E798" s="316">
        <v>2022</v>
      </c>
      <c r="F798" s="316" t="s">
        <v>2647</v>
      </c>
      <c r="G798" s="316" t="s">
        <v>2702</v>
      </c>
      <c r="H798" s="343">
        <v>513.26666666666665</v>
      </c>
      <c r="I798" s="343">
        <v>466.60606060606057</v>
      </c>
      <c r="J798" s="343">
        <v>513.26666666666665</v>
      </c>
      <c r="K798" s="343">
        <v>466.60606060606057</v>
      </c>
      <c r="L798" s="361" t="s">
        <v>533</v>
      </c>
      <c r="M798" s="361" t="s">
        <v>533</v>
      </c>
      <c r="N798" s="316"/>
    </row>
    <row r="799" spans="1:14" ht="30.75" customHeight="1" outlineLevel="1" x14ac:dyDescent="0.2">
      <c r="A799" s="171" t="s">
        <v>104</v>
      </c>
      <c r="B799" s="172" t="s">
        <v>2703</v>
      </c>
      <c r="C799" s="316" t="s">
        <v>2700</v>
      </c>
      <c r="D799" s="316" t="s">
        <v>2701</v>
      </c>
      <c r="E799" s="316">
        <v>2023</v>
      </c>
      <c r="F799" s="316" t="s">
        <v>2647</v>
      </c>
      <c r="G799" s="316" t="s">
        <v>2704</v>
      </c>
      <c r="H799" s="343">
        <v>513.26666666666665</v>
      </c>
      <c r="I799" s="343">
        <v>466.60606060606057</v>
      </c>
      <c r="J799" s="343">
        <v>513.26666666666665</v>
      </c>
      <c r="K799" s="343">
        <v>466.60606060606057</v>
      </c>
      <c r="L799" s="361" t="s">
        <v>533</v>
      </c>
      <c r="M799" s="361" t="s">
        <v>533</v>
      </c>
      <c r="N799" s="316"/>
    </row>
    <row r="800" spans="1:14" ht="30.75" customHeight="1" outlineLevel="1" x14ac:dyDescent="0.2">
      <c r="A800" s="171" t="s">
        <v>105</v>
      </c>
      <c r="B800" s="172" t="s">
        <v>2705</v>
      </c>
      <c r="C800" s="316" t="s">
        <v>2700</v>
      </c>
      <c r="D800" s="316" t="s">
        <v>2701</v>
      </c>
      <c r="E800" s="316">
        <v>2024</v>
      </c>
      <c r="F800" s="316" t="s">
        <v>2647</v>
      </c>
      <c r="G800" s="316" t="s">
        <v>2706</v>
      </c>
      <c r="H800" s="343">
        <v>513.26666666666665</v>
      </c>
      <c r="I800" s="343">
        <v>466.60606060606057</v>
      </c>
      <c r="J800" s="343">
        <v>513.26666666666665</v>
      </c>
      <c r="K800" s="343">
        <v>466.60606060606057</v>
      </c>
      <c r="L800" s="361" t="s">
        <v>533</v>
      </c>
      <c r="M800" s="361" t="s">
        <v>533</v>
      </c>
      <c r="N800" s="316"/>
    </row>
    <row r="801" spans="1:20" ht="51" customHeight="1" outlineLevel="1" x14ac:dyDescent="0.2">
      <c r="A801" s="171" t="s">
        <v>106</v>
      </c>
      <c r="B801" s="172" t="s">
        <v>426</v>
      </c>
      <c r="C801" s="316" t="s">
        <v>2707</v>
      </c>
      <c r="D801" s="316" t="s">
        <v>2708</v>
      </c>
      <c r="E801" s="316">
        <v>2022</v>
      </c>
      <c r="F801" s="316" t="s">
        <v>2709</v>
      </c>
      <c r="G801" s="316" t="s">
        <v>2710</v>
      </c>
      <c r="H801" s="343">
        <v>307.95999999999998</v>
      </c>
      <c r="I801" s="343">
        <v>279.96363636363634</v>
      </c>
      <c r="J801" s="343">
        <v>307.95999999999998</v>
      </c>
      <c r="K801" s="343">
        <v>279.96363636363634</v>
      </c>
      <c r="L801" s="361" t="s">
        <v>533</v>
      </c>
      <c r="M801" s="361" t="s">
        <v>533</v>
      </c>
      <c r="N801" s="316"/>
    </row>
    <row r="802" spans="1:20" ht="51" customHeight="1" outlineLevel="1" x14ac:dyDescent="0.2">
      <c r="A802" s="171" t="s">
        <v>107</v>
      </c>
      <c r="B802" s="172" t="s">
        <v>2711</v>
      </c>
      <c r="C802" s="316" t="s">
        <v>2707</v>
      </c>
      <c r="D802" s="316" t="s">
        <v>2708</v>
      </c>
      <c r="E802" s="316">
        <v>2023</v>
      </c>
      <c r="F802" s="316" t="s">
        <v>2709</v>
      </c>
      <c r="G802" s="316" t="s">
        <v>2712</v>
      </c>
      <c r="H802" s="343">
        <v>307.95999999999998</v>
      </c>
      <c r="I802" s="343">
        <v>279.96363636363634</v>
      </c>
      <c r="J802" s="343">
        <v>307.95999999999998</v>
      </c>
      <c r="K802" s="343">
        <v>279.96363636363634</v>
      </c>
      <c r="L802" s="361" t="s">
        <v>533</v>
      </c>
      <c r="M802" s="361" t="s">
        <v>533</v>
      </c>
      <c r="N802" s="316"/>
    </row>
    <row r="803" spans="1:20" ht="51" customHeight="1" outlineLevel="1" x14ac:dyDescent="0.2">
      <c r="A803" s="171" t="s">
        <v>108</v>
      </c>
      <c r="B803" s="172" t="s">
        <v>2713</v>
      </c>
      <c r="C803" s="316" t="s">
        <v>2707</v>
      </c>
      <c r="D803" s="316" t="s">
        <v>2708</v>
      </c>
      <c r="E803" s="316">
        <v>2024</v>
      </c>
      <c r="F803" s="316" t="s">
        <v>2709</v>
      </c>
      <c r="G803" s="316" t="s">
        <v>2714</v>
      </c>
      <c r="H803" s="343">
        <v>307.95999999999998</v>
      </c>
      <c r="I803" s="343">
        <v>279.96363636363634</v>
      </c>
      <c r="J803" s="343">
        <v>307.95999999999998</v>
      </c>
      <c r="K803" s="343">
        <v>279.96363636363634</v>
      </c>
      <c r="L803" s="361" t="s">
        <v>533</v>
      </c>
      <c r="M803" s="361" t="s">
        <v>533</v>
      </c>
      <c r="N803" s="316"/>
    </row>
    <row r="804" spans="1:20" ht="51" customHeight="1" outlineLevel="1" x14ac:dyDescent="0.2">
      <c r="A804" s="171" t="s">
        <v>110</v>
      </c>
      <c r="B804" s="172" t="s">
        <v>2715</v>
      </c>
      <c r="C804" s="316" t="s">
        <v>2707</v>
      </c>
      <c r="D804" s="316" t="s">
        <v>2708</v>
      </c>
      <c r="E804" s="316">
        <v>2025</v>
      </c>
      <c r="F804" s="316" t="s">
        <v>2709</v>
      </c>
      <c r="G804" s="316" t="s">
        <v>2716</v>
      </c>
      <c r="H804" s="343">
        <v>307.95999999999998</v>
      </c>
      <c r="I804" s="343">
        <v>279.96363636363634</v>
      </c>
      <c r="J804" s="343">
        <v>307.95999999999998</v>
      </c>
      <c r="K804" s="343">
        <v>279.96363636363634</v>
      </c>
      <c r="L804" s="361" t="s">
        <v>533</v>
      </c>
      <c r="M804" s="361" t="s">
        <v>533</v>
      </c>
      <c r="N804" s="316"/>
    </row>
    <row r="805" spans="1:20" ht="51" customHeight="1" outlineLevel="1" x14ac:dyDescent="0.2">
      <c r="A805" s="171" t="s">
        <v>111</v>
      </c>
      <c r="B805" s="172" t="s">
        <v>427</v>
      </c>
      <c r="C805" s="316" t="s">
        <v>2707</v>
      </c>
      <c r="D805" s="316" t="s">
        <v>2717</v>
      </c>
      <c r="E805" s="316">
        <v>2022</v>
      </c>
      <c r="F805" s="316" t="s">
        <v>2709</v>
      </c>
      <c r="G805" s="316" t="s">
        <v>2718</v>
      </c>
      <c r="H805" s="343">
        <v>307.95999999999998</v>
      </c>
      <c r="I805" s="343">
        <v>279.96363636363634</v>
      </c>
      <c r="J805" s="343">
        <v>307.95999999999998</v>
      </c>
      <c r="K805" s="343">
        <v>279.96363636363634</v>
      </c>
      <c r="L805" s="361" t="s">
        <v>533</v>
      </c>
      <c r="M805" s="361" t="s">
        <v>533</v>
      </c>
      <c r="N805" s="316"/>
    </row>
    <row r="806" spans="1:20" ht="51" customHeight="1" outlineLevel="1" x14ac:dyDescent="0.2">
      <c r="A806" s="171" t="s">
        <v>112</v>
      </c>
      <c r="B806" s="172" t="s">
        <v>2719</v>
      </c>
      <c r="C806" s="316" t="s">
        <v>2707</v>
      </c>
      <c r="D806" s="316" t="s">
        <v>2717</v>
      </c>
      <c r="E806" s="316">
        <v>2023</v>
      </c>
      <c r="F806" s="316" t="s">
        <v>2709</v>
      </c>
      <c r="G806" s="316" t="s">
        <v>2720</v>
      </c>
      <c r="H806" s="343">
        <v>307.95999999999998</v>
      </c>
      <c r="I806" s="343">
        <v>279.96363636363634</v>
      </c>
      <c r="J806" s="343">
        <v>307.95999999999998</v>
      </c>
      <c r="K806" s="343">
        <v>279.96363636363634</v>
      </c>
      <c r="L806" s="361" t="s">
        <v>533</v>
      </c>
      <c r="M806" s="361" t="s">
        <v>533</v>
      </c>
      <c r="N806" s="316"/>
    </row>
    <row r="807" spans="1:20" ht="51" customHeight="1" outlineLevel="1" x14ac:dyDescent="0.2">
      <c r="A807" s="171" t="s">
        <v>113</v>
      </c>
      <c r="B807" s="172" t="s">
        <v>2721</v>
      </c>
      <c r="C807" s="316" t="s">
        <v>2707</v>
      </c>
      <c r="D807" s="316" t="s">
        <v>2717</v>
      </c>
      <c r="E807" s="316">
        <v>2023</v>
      </c>
      <c r="F807" s="316" t="s">
        <v>2709</v>
      </c>
      <c r="G807" s="316" t="s">
        <v>2722</v>
      </c>
      <c r="H807" s="343">
        <v>307.95999999999998</v>
      </c>
      <c r="I807" s="343">
        <v>279.96363636363634</v>
      </c>
      <c r="J807" s="343">
        <v>307.95999999999998</v>
      </c>
      <c r="K807" s="343">
        <v>279.96363636363634</v>
      </c>
      <c r="L807" s="361" t="s">
        <v>533</v>
      </c>
      <c r="M807" s="361" t="s">
        <v>533</v>
      </c>
      <c r="N807" s="316"/>
    </row>
    <row r="808" spans="1:20" ht="51" customHeight="1" outlineLevel="1" x14ac:dyDescent="0.2">
      <c r="A808" s="171" t="s">
        <v>114</v>
      </c>
      <c r="B808" s="172" t="s">
        <v>2723</v>
      </c>
      <c r="C808" s="316" t="s">
        <v>2707</v>
      </c>
      <c r="D808" s="316" t="s">
        <v>2717</v>
      </c>
      <c r="E808" s="316">
        <v>2023</v>
      </c>
      <c r="F808" s="316" t="s">
        <v>2709</v>
      </c>
      <c r="G808" s="316" t="s">
        <v>2724</v>
      </c>
      <c r="H808" s="343">
        <v>307.95999999999998</v>
      </c>
      <c r="I808" s="343">
        <v>279.96363636363634</v>
      </c>
      <c r="J808" s="343">
        <v>307.95999999999998</v>
      </c>
      <c r="K808" s="343">
        <v>279.96363636363634</v>
      </c>
      <c r="L808" s="361" t="s">
        <v>533</v>
      </c>
      <c r="M808" s="361" t="s">
        <v>533</v>
      </c>
      <c r="N808" s="316"/>
    </row>
    <row r="809" spans="1:20" ht="51" customHeight="1" outlineLevel="1" x14ac:dyDescent="0.2">
      <c r="A809" s="171" t="s">
        <v>115</v>
      </c>
      <c r="B809" s="172" t="s">
        <v>2725</v>
      </c>
      <c r="C809" s="316" t="s">
        <v>2707</v>
      </c>
      <c r="D809" s="316" t="s">
        <v>2717</v>
      </c>
      <c r="E809" s="316">
        <v>2025</v>
      </c>
      <c r="F809" s="316" t="s">
        <v>2709</v>
      </c>
      <c r="G809" s="316" t="s">
        <v>2716</v>
      </c>
      <c r="H809" s="343">
        <v>307.95999999999998</v>
      </c>
      <c r="I809" s="343">
        <v>279.96363636363634</v>
      </c>
      <c r="J809" s="343">
        <v>307.95999999999998</v>
      </c>
      <c r="K809" s="343">
        <v>279.96363636363634</v>
      </c>
      <c r="L809" s="361" t="s">
        <v>533</v>
      </c>
      <c r="M809" s="361" t="s">
        <v>533</v>
      </c>
      <c r="N809" s="316"/>
    </row>
    <row r="810" spans="1:20" ht="51" customHeight="1" outlineLevel="1" x14ac:dyDescent="0.2">
      <c r="A810" s="171" t="s">
        <v>116</v>
      </c>
      <c r="B810" s="172" t="s">
        <v>2726</v>
      </c>
      <c r="C810" s="316" t="s">
        <v>2707</v>
      </c>
      <c r="D810" s="316" t="s">
        <v>2717</v>
      </c>
      <c r="E810" s="316">
        <v>2025</v>
      </c>
      <c r="F810" s="316" t="s">
        <v>2709</v>
      </c>
      <c r="G810" s="316" t="s">
        <v>2727</v>
      </c>
      <c r="H810" s="343">
        <v>307.95999999999998</v>
      </c>
      <c r="I810" s="343">
        <v>279.96363636363634</v>
      </c>
      <c r="J810" s="343">
        <v>307.95999999999998</v>
      </c>
      <c r="K810" s="343">
        <v>279.96363636363634</v>
      </c>
      <c r="L810" s="361" t="s">
        <v>533</v>
      </c>
      <c r="M810" s="361" t="s">
        <v>533</v>
      </c>
      <c r="N810" s="316"/>
    </row>
    <row r="811" spans="1:20" s="69" customFormat="1" ht="35.1" customHeight="1" x14ac:dyDescent="0.2">
      <c r="A811" s="165">
        <v>5</v>
      </c>
      <c r="B811" s="166" t="s">
        <v>428</v>
      </c>
      <c r="C811" s="166"/>
      <c r="D811" s="166"/>
      <c r="E811" s="166"/>
      <c r="F811" s="166"/>
      <c r="G811" s="166"/>
      <c r="H811" s="202">
        <f>H812</f>
        <v>317675.05300000001</v>
      </c>
      <c r="I811" s="202">
        <f t="shared" ref="I811:M811" si="7">I812</f>
        <v>287511.4118181818</v>
      </c>
      <c r="J811" s="202">
        <f t="shared" si="7"/>
        <v>291877.55300000001</v>
      </c>
      <c r="K811" s="202">
        <f t="shared" si="7"/>
        <v>265632</v>
      </c>
      <c r="L811" s="359">
        <f t="shared" si="7"/>
        <v>85</v>
      </c>
      <c r="M811" s="359">
        <f t="shared" si="7"/>
        <v>0</v>
      </c>
      <c r="N811" s="166"/>
      <c r="O811" s="290"/>
      <c r="P811" s="358"/>
      <c r="Q811" s="290"/>
      <c r="R811" s="290"/>
      <c r="S811" s="290"/>
      <c r="T811" s="290"/>
    </row>
    <row r="812" spans="1:20" s="69" customFormat="1" ht="71.25" customHeight="1" x14ac:dyDescent="0.2">
      <c r="A812" s="340" t="s">
        <v>1058</v>
      </c>
      <c r="B812" s="168" t="s">
        <v>429</v>
      </c>
      <c r="C812" s="168"/>
      <c r="D812" s="168"/>
      <c r="E812" s="168"/>
      <c r="F812" s="168"/>
      <c r="G812" s="168"/>
      <c r="H812" s="203">
        <f t="shared" ref="H812:M812" si="8">SUM(H813,H823,H863,H866,H869,H871,H879,H885,H901,H906)</f>
        <v>317675.05300000001</v>
      </c>
      <c r="I812" s="203">
        <f t="shared" si="8"/>
        <v>287511.4118181818</v>
      </c>
      <c r="J812" s="203">
        <f t="shared" si="8"/>
        <v>291877.55300000001</v>
      </c>
      <c r="K812" s="203">
        <f t="shared" si="8"/>
        <v>265632</v>
      </c>
      <c r="L812" s="200">
        <f t="shared" si="8"/>
        <v>85</v>
      </c>
      <c r="M812" s="200">
        <f t="shared" si="8"/>
        <v>0</v>
      </c>
      <c r="N812" s="168"/>
      <c r="O812" s="290"/>
      <c r="P812" s="358"/>
      <c r="Q812" s="290"/>
      <c r="R812" s="290"/>
      <c r="S812" s="290"/>
      <c r="T812" s="290"/>
    </row>
    <row r="813" spans="1:20" s="69" customFormat="1" ht="32.25" customHeight="1" x14ac:dyDescent="0.2">
      <c r="A813" s="167" t="s">
        <v>28</v>
      </c>
      <c r="B813" s="168" t="s">
        <v>430</v>
      </c>
      <c r="C813" s="169"/>
      <c r="D813" s="170"/>
      <c r="E813" s="340"/>
      <c r="F813" s="169"/>
      <c r="G813" s="340"/>
      <c r="H813" s="203">
        <v>149826</v>
      </c>
      <c r="I813" s="203">
        <v>135569.18181818182</v>
      </c>
      <c r="J813" s="203">
        <v>125059.1</v>
      </c>
      <c r="K813" s="203">
        <v>113690</v>
      </c>
      <c r="L813" s="200">
        <f>COUNTIF(L814:L822,"x")</f>
        <v>9</v>
      </c>
      <c r="M813" s="200">
        <f>COUNTIF(M814:M822,"x")</f>
        <v>0</v>
      </c>
      <c r="N813" s="168"/>
      <c r="O813" s="290"/>
      <c r="P813" s="358"/>
      <c r="Q813" s="290"/>
      <c r="R813" s="290"/>
      <c r="S813" s="290"/>
      <c r="T813" s="290"/>
    </row>
    <row r="814" spans="1:20" s="70" customFormat="1" ht="60.75" customHeight="1" outlineLevel="1" x14ac:dyDescent="0.25">
      <c r="A814" s="171" t="s">
        <v>20</v>
      </c>
      <c r="B814" s="172" t="s">
        <v>3059</v>
      </c>
      <c r="C814" s="173" t="s">
        <v>430</v>
      </c>
      <c r="D814" s="174" t="s">
        <v>1104</v>
      </c>
      <c r="E814" s="316" t="s">
        <v>521</v>
      </c>
      <c r="F814" s="173" t="s">
        <v>3060</v>
      </c>
      <c r="G814" s="316" t="s">
        <v>3061</v>
      </c>
      <c r="H814" s="342">
        <v>14885</v>
      </c>
      <c r="I814" s="342">
        <v>13532</v>
      </c>
      <c r="J814" s="342">
        <v>14885</v>
      </c>
      <c r="K814" s="342">
        <v>13532</v>
      </c>
      <c r="L814" s="361" t="s">
        <v>533</v>
      </c>
      <c r="M814" s="361">
        <v>0</v>
      </c>
      <c r="N814" s="172">
        <v>0</v>
      </c>
      <c r="O814" s="329"/>
      <c r="P814" s="369"/>
      <c r="Q814" s="293"/>
      <c r="R814" s="293"/>
      <c r="S814" s="293"/>
      <c r="T814" s="293"/>
    </row>
    <row r="815" spans="1:20" s="70" customFormat="1" ht="84.75" customHeight="1" outlineLevel="1" x14ac:dyDescent="0.25">
      <c r="A815" s="171" t="s">
        <v>22</v>
      </c>
      <c r="B815" s="172" t="s">
        <v>3062</v>
      </c>
      <c r="C815" s="173" t="s">
        <v>430</v>
      </c>
      <c r="D815" s="174" t="s">
        <v>1105</v>
      </c>
      <c r="E815" s="316" t="s">
        <v>521</v>
      </c>
      <c r="F815" s="173" t="s">
        <v>3063</v>
      </c>
      <c r="G815" s="316" t="s">
        <v>3064</v>
      </c>
      <c r="H815" s="342">
        <v>14850</v>
      </c>
      <c r="I815" s="342">
        <v>13500</v>
      </c>
      <c r="J815" s="342">
        <v>14850</v>
      </c>
      <c r="K815" s="342">
        <v>13500</v>
      </c>
      <c r="L815" s="361" t="s">
        <v>533</v>
      </c>
      <c r="M815" s="361">
        <v>0</v>
      </c>
      <c r="N815" s="172">
        <v>0</v>
      </c>
      <c r="O815" s="329"/>
      <c r="P815" s="369"/>
      <c r="Q815" s="293"/>
      <c r="R815" s="293"/>
      <c r="S815" s="293"/>
      <c r="T815" s="293"/>
    </row>
    <row r="816" spans="1:20" s="329" customFormat="1" ht="54" customHeight="1" outlineLevel="1" x14ac:dyDescent="0.25">
      <c r="A816" s="171" t="s">
        <v>24</v>
      </c>
      <c r="B816" s="172" t="s">
        <v>3123</v>
      </c>
      <c r="C816" s="173" t="s">
        <v>430</v>
      </c>
      <c r="D816" s="174" t="s">
        <v>1106</v>
      </c>
      <c r="E816" s="316" t="s">
        <v>521</v>
      </c>
      <c r="F816" s="173" t="s">
        <v>3065</v>
      </c>
      <c r="G816" s="316" t="s">
        <v>3066</v>
      </c>
      <c r="H816" s="342">
        <v>14634</v>
      </c>
      <c r="I816" s="342">
        <v>13304</v>
      </c>
      <c r="J816" s="342">
        <v>14634</v>
      </c>
      <c r="K816" s="342">
        <v>13304</v>
      </c>
      <c r="L816" s="361" t="s">
        <v>533</v>
      </c>
      <c r="M816" s="361">
        <v>0</v>
      </c>
      <c r="N816" s="185">
        <v>0</v>
      </c>
      <c r="P816" s="369"/>
      <c r="Q816" s="293"/>
      <c r="R816" s="293"/>
      <c r="S816" s="293"/>
      <c r="T816" s="293"/>
    </row>
    <row r="817" spans="1:20" s="70" customFormat="1" ht="78.75" customHeight="1" outlineLevel="1" x14ac:dyDescent="0.25">
      <c r="A817" s="171" t="s">
        <v>67</v>
      </c>
      <c r="B817" s="172" t="s">
        <v>3067</v>
      </c>
      <c r="C817" s="173" t="s">
        <v>430</v>
      </c>
      <c r="D817" s="174" t="s">
        <v>1107</v>
      </c>
      <c r="E817" s="316" t="s">
        <v>784</v>
      </c>
      <c r="F817" s="173" t="s">
        <v>3065</v>
      </c>
      <c r="G817" s="316" t="s">
        <v>1108</v>
      </c>
      <c r="H817" s="342">
        <v>59000</v>
      </c>
      <c r="I817" s="342">
        <v>53000</v>
      </c>
      <c r="J817" s="342">
        <v>34233.1</v>
      </c>
      <c r="K817" s="342">
        <v>31121</v>
      </c>
      <c r="L817" s="361" t="s">
        <v>533</v>
      </c>
      <c r="M817" s="361">
        <v>0</v>
      </c>
      <c r="N817" s="316"/>
      <c r="O817" s="329"/>
      <c r="P817" s="369"/>
      <c r="Q817" s="293"/>
      <c r="R817" s="293"/>
      <c r="S817" s="293"/>
      <c r="T817" s="293"/>
    </row>
    <row r="818" spans="1:20" s="70" customFormat="1" ht="45" customHeight="1" outlineLevel="1" x14ac:dyDescent="0.25">
      <c r="A818" s="171" t="s">
        <v>68</v>
      </c>
      <c r="B818" s="172" t="s">
        <v>3098</v>
      </c>
      <c r="C818" s="173" t="s">
        <v>430</v>
      </c>
      <c r="D818" s="174" t="s">
        <v>1109</v>
      </c>
      <c r="E818" s="316" t="s">
        <v>576</v>
      </c>
      <c r="F818" s="173" t="s">
        <v>3063</v>
      </c>
      <c r="G818" s="316" t="s">
        <v>1110</v>
      </c>
      <c r="H818" s="342">
        <v>7112</v>
      </c>
      <c r="I818" s="342">
        <v>6465</v>
      </c>
      <c r="J818" s="342">
        <v>7112</v>
      </c>
      <c r="K818" s="342">
        <v>6465</v>
      </c>
      <c r="L818" s="361" t="s">
        <v>533</v>
      </c>
      <c r="M818" s="361">
        <v>0</v>
      </c>
      <c r="N818" s="172">
        <v>0</v>
      </c>
      <c r="O818" s="329"/>
      <c r="P818" s="369"/>
      <c r="Q818" s="293"/>
      <c r="R818" s="293"/>
      <c r="S818" s="293"/>
      <c r="T818" s="293"/>
    </row>
    <row r="819" spans="1:20" s="70" customFormat="1" ht="55.5" customHeight="1" outlineLevel="1" x14ac:dyDescent="0.25">
      <c r="A819" s="171" t="s">
        <v>69</v>
      </c>
      <c r="B819" s="172" t="s">
        <v>3068</v>
      </c>
      <c r="C819" s="173" t="s">
        <v>430</v>
      </c>
      <c r="D819" s="174" t="s">
        <v>1111</v>
      </c>
      <c r="E819" s="316" t="s">
        <v>576</v>
      </c>
      <c r="F819" s="173" t="s">
        <v>3063</v>
      </c>
      <c r="G819" s="316" t="s">
        <v>3069</v>
      </c>
      <c r="H819" s="342">
        <v>7366</v>
      </c>
      <c r="I819" s="342">
        <v>6696.363636363636</v>
      </c>
      <c r="J819" s="342">
        <v>7366</v>
      </c>
      <c r="K819" s="342">
        <v>6696</v>
      </c>
      <c r="L819" s="361" t="s">
        <v>533</v>
      </c>
      <c r="M819" s="361">
        <v>0</v>
      </c>
      <c r="N819" s="172">
        <v>0</v>
      </c>
      <c r="O819" s="329"/>
      <c r="P819" s="369"/>
      <c r="Q819" s="293"/>
      <c r="R819" s="293"/>
      <c r="S819" s="293"/>
      <c r="T819" s="293"/>
    </row>
    <row r="820" spans="1:20" s="70" customFormat="1" ht="43.5" customHeight="1" outlineLevel="1" x14ac:dyDescent="0.25">
      <c r="A820" s="171" t="s">
        <v>70</v>
      </c>
      <c r="B820" s="172" t="s">
        <v>3070</v>
      </c>
      <c r="C820" s="173" t="s">
        <v>430</v>
      </c>
      <c r="D820" s="174" t="s">
        <v>1112</v>
      </c>
      <c r="E820" s="316" t="s">
        <v>646</v>
      </c>
      <c r="F820" s="173" t="s">
        <v>3071</v>
      </c>
      <c r="G820" s="316" t="s">
        <v>1113</v>
      </c>
      <c r="H820" s="342">
        <v>14896.2</v>
      </c>
      <c r="I820" s="342">
        <v>13542</v>
      </c>
      <c r="J820" s="342">
        <v>14896.2</v>
      </c>
      <c r="K820" s="342">
        <v>13542</v>
      </c>
      <c r="L820" s="361" t="s">
        <v>533</v>
      </c>
      <c r="M820" s="361">
        <v>0</v>
      </c>
      <c r="N820" s="172">
        <v>0</v>
      </c>
      <c r="O820" s="329"/>
      <c r="P820" s="369"/>
      <c r="Q820" s="293"/>
      <c r="R820" s="293"/>
      <c r="S820" s="293"/>
      <c r="T820" s="293"/>
    </row>
    <row r="821" spans="1:20" s="70" customFormat="1" ht="46.5" customHeight="1" outlineLevel="1" x14ac:dyDescent="0.25">
      <c r="A821" s="171" t="s">
        <v>71</v>
      </c>
      <c r="B821" s="172" t="s">
        <v>3072</v>
      </c>
      <c r="C821" s="173" t="s">
        <v>430</v>
      </c>
      <c r="D821" s="174" t="s">
        <v>1112</v>
      </c>
      <c r="E821" s="316" t="s">
        <v>576</v>
      </c>
      <c r="F821" s="173" t="s">
        <v>3073</v>
      </c>
      <c r="G821" s="316" t="s">
        <v>3074</v>
      </c>
      <c r="H821" s="342">
        <v>11987.8</v>
      </c>
      <c r="I821" s="342">
        <v>10898</v>
      </c>
      <c r="J821" s="342">
        <v>11987.8</v>
      </c>
      <c r="K821" s="342">
        <v>10898</v>
      </c>
      <c r="L821" s="361" t="s">
        <v>533</v>
      </c>
      <c r="M821" s="361">
        <v>0</v>
      </c>
      <c r="N821" s="172">
        <v>0</v>
      </c>
      <c r="O821" s="329"/>
      <c r="P821" s="369"/>
      <c r="Q821" s="293"/>
      <c r="R821" s="293"/>
      <c r="S821" s="293"/>
      <c r="T821" s="293"/>
    </row>
    <row r="822" spans="1:20" s="70" customFormat="1" ht="42.75" customHeight="1" outlineLevel="1" x14ac:dyDescent="0.25">
      <c r="A822" s="171" t="s">
        <v>72</v>
      </c>
      <c r="B822" s="172" t="s">
        <v>3075</v>
      </c>
      <c r="C822" s="173" t="s">
        <v>430</v>
      </c>
      <c r="D822" s="174" t="s">
        <v>1114</v>
      </c>
      <c r="E822" s="316" t="s">
        <v>646</v>
      </c>
      <c r="F822" s="173" t="s">
        <v>3073</v>
      </c>
      <c r="G822" s="316" t="s">
        <v>1115</v>
      </c>
      <c r="H822" s="342">
        <v>5095</v>
      </c>
      <c r="I822" s="342">
        <v>4631.818181818182</v>
      </c>
      <c r="J822" s="342">
        <v>5095</v>
      </c>
      <c r="K822" s="342">
        <v>4632</v>
      </c>
      <c r="L822" s="361" t="s">
        <v>533</v>
      </c>
      <c r="M822" s="361">
        <v>0</v>
      </c>
      <c r="N822" s="172"/>
      <c r="O822" s="329"/>
      <c r="P822" s="369"/>
      <c r="Q822" s="293"/>
      <c r="R822" s="293"/>
      <c r="S822" s="293"/>
      <c r="T822" s="293"/>
    </row>
    <row r="823" spans="1:20" s="69" customFormat="1" ht="32.25" customHeight="1" x14ac:dyDescent="0.2">
      <c r="A823" s="167" t="s">
        <v>202</v>
      </c>
      <c r="B823" s="168" t="s">
        <v>21</v>
      </c>
      <c r="C823" s="169"/>
      <c r="D823" s="170"/>
      <c r="E823" s="340"/>
      <c r="F823" s="169"/>
      <c r="G823" s="340"/>
      <c r="H823" s="203">
        <v>53030.999999999971</v>
      </c>
      <c r="I823" s="203">
        <v>48209.999999999993</v>
      </c>
      <c r="J823" s="203">
        <v>53030.999999999971</v>
      </c>
      <c r="K823" s="203">
        <v>48209.999999999993</v>
      </c>
      <c r="L823" s="200">
        <f>COUNTIF(L824:L862,"x")</f>
        <v>39</v>
      </c>
      <c r="M823" s="200">
        <f>COUNTIF(M824:M862,"x")</f>
        <v>0</v>
      </c>
      <c r="N823" s="168"/>
      <c r="O823" s="290"/>
      <c r="P823" s="358"/>
      <c r="Q823" s="290"/>
      <c r="R823" s="290"/>
      <c r="S823" s="290"/>
      <c r="T823" s="290"/>
    </row>
    <row r="824" spans="1:20" ht="32.25" customHeight="1" outlineLevel="1" x14ac:dyDescent="0.2">
      <c r="A824" s="171" t="s">
        <v>20</v>
      </c>
      <c r="B824" s="172" t="s">
        <v>2728</v>
      </c>
      <c r="C824" s="173" t="s">
        <v>3099</v>
      </c>
      <c r="D824" s="316" t="s">
        <v>500</v>
      </c>
      <c r="E824" s="316" t="s">
        <v>576</v>
      </c>
      <c r="F824" s="173" t="s">
        <v>1116</v>
      </c>
      <c r="G824" s="316" t="s">
        <v>2729</v>
      </c>
      <c r="H824" s="343">
        <v>4179.3159185557788</v>
      </c>
      <c r="I824" s="343">
        <v>3799.3781077779809</v>
      </c>
      <c r="J824" s="343">
        <v>4179.3159185557788</v>
      </c>
      <c r="K824" s="343">
        <v>3799.3781077779809</v>
      </c>
      <c r="L824" s="361" t="s">
        <v>533</v>
      </c>
      <c r="M824" s="361">
        <v>0</v>
      </c>
      <c r="N824" s="174"/>
    </row>
    <row r="825" spans="1:20" ht="32.25" customHeight="1" outlineLevel="1" x14ac:dyDescent="0.2">
      <c r="A825" s="171" t="s">
        <v>22</v>
      </c>
      <c r="B825" s="172" t="s">
        <v>2730</v>
      </c>
      <c r="C825" s="173" t="s">
        <v>3099</v>
      </c>
      <c r="D825" s="316" t="s">
        <v>2731</v>
      </c>
      <c r="E825" s="316">
        <v>2022</v>
      </c>
      <c r="F825" s="173" t="s">
        <v>1116</v>
      </c>
      <c r="G825" s="316" t="s">
        <v>2732</v>
      </c>
      <c r="H825" s="343">
        <v>245.84211285622229</v>
      </c>
      <c r="I825" s="343">
        <v>223.49282986929299</v>
      </c>
      <c r="J825" s="343">
        <v>245.84211285622229</v>
      </c>
      <c r="K825" s="343">
        <v>223.49282986929299</v>
      </c>
      <c r="L825" s="361" t="s">
        <v>533</v>
      </c>
      <c r="M825" s="361">
        <v>0</v>
      </c>
      <c r="N825" s="174"/>
    </row>
    <row r="826" spans="1:20" ht="32.25" customHeight="1" outlineLevel="1" x14ac:dyDescent="0.2">
      <c r="A826" s="171" t="s">
        <v>24</v>
      </c>
      <c r="B826" s="172" t="s">
        <v>2733</v>
      </c>
      <c r="C826" s="173" t="s">
        <v>3099</v>
      </c>
      <c r="D826" s="316" t="s">
        <v>2734</v>
      </c>
      <c r="E826" s="316" t="s">
        <v>521</v>
      </c>
      <c r="F826" s="173" t="s">
        <v>1116</v>
      </c>
      <c r="G826" s="316" t="s">
        <v>2735</v>
      </c>
      <c r="H826" s="343">
        <v>1229.2105642811114</v>
      </c>
      <c r="I826" s="343">
        <v>1117.4641493464649</v>
      </c>
      <c r="J826" s="343">
        <v>1229.2105642811114</v>
      </c>
      <c r="K826" s="343">
        <v>1117.4641493464649</v>
      </c>
      <c r="L826" s="361" t="s">
        <v>533</v>
      </c>
      <c r="M826" s="361">
        <v>0</v>
      </c>
      <c r="N826" s="174"/>
    </row>
    <row r="827" spans="1:20" ht="32.25" customHeight="1" outlineLevel="1" x14ac:dyDescent="0.2">
      <c r="A827" s="171" t="s">
        <v>67</v>
      </c>
      <c r="B827" s="172" t="s">
        <v>2736</v>
      </c>
      <c r="C827" s="173" t="s">
        <v>3099</v>
      </c>
      <c r="D827" s="316" t="s">
        <v>2737</v>
      </c>
      <c r="E827" s="316">
        <v>2025</v>
      </c>
      <c r="F827" s="173" t="s">
        <v>1116</v>
      </c>
      <c r="G827" s="316" t="s">
        <v>2738</v>
      </c>
      <c r="H827" s="343">
        <v>491.68422571244457</v>
      </c>
      <c r="I827" s="343">
        <v>446.98565973858598</v>
      </c>
      <c r="J827" s="343">
        <v>491.68422571244457</v>
      </c>
      <c r="K827" s="343">
        <v>446.98565973858598</v>
      </c>
      <c r="L827" s="361" t="s">
        <v>533</v>
      </c>
      <c r="M827" s="361">
        <v>0</v>
      </c>
      <c r="N827" s="174"/>
    </row>
    <row r="828" spans="1:20" ht="32.25" customHeight="1" outlineLevel="1" x14ac:dyDescent="0.2">
      <c r="A828" s="171" t="s">
        <v>68</v>
      </c>
      <c r="B828" s="172" t="s">
        <v>2739</v>
      </c>
      <c r="C828" s="173" t="s">
        <v>3099</v>
      </c>
      <c r="D828" s="316" t="s">
        <v>2740</v>
      </c>
      <c r="E828" s="316">
        <v>2022</v>
      </c>
      <c r="F828" s="173" t="s">
        <v>1116</v>
      </c>
      <c r="G828" s="316" t="s">
        <v>2738</v>
      </c>
      <c r="H828" s="343">
        <v>491.68422571244457</v>
      </c>
      <c r="I828" s="343">
        <v>446.98565973858598</v>
      </c>
      <c r="J828" s="343">
        <v>491.68422571244457</v>
      </c>
      <c r="K828" s="343">
        <v>446.98565973858598</v>
      </c>
      <c r="L828" s="361" t="s">
        <v>533</v>
      </c>
      <c r="M828" s="361">
        <v>0</v>
      </c>
      <c r="N828" s="174"/>
    </row>
    <row r="829" spans="1:20" ht="32.25" customHeight="1" outlineLevel="1" x14ac:dyDescent="0.2">
      <c r="A829" s="171" t="s">
        <v>69</v>
      </c>
      <c r="B829" s="172" t="s">
        <v>2741</v>
      </c>
      <c r="C829" s="173" t="s">
        <v>3099</v>
      </c>
      <c r="D829" s="316" t="s">
        <v>2742</v>
      </c>
      <c r="E829" s="316">
        <v>2023</v>
      </c>
      <c r="F829" s="173" t="s">
        <v>1116</v>
      </c>
      <c r="G829" s="316" t="s">
        <v>2735</v>
      </c>
      <c r="H829" s="343">
        <v>1229.2105642811114</v>
      </c>
      <c r="I829" s="343">
        <v>1117.4641493464649</v>
      </c>
      <c r="J829" s="343">
        <v>1229.2105642811114</v>
      </c>
      <c r="K829" s="343">
        <v>1117.4641493464649</v>
      </c>
      <c r="L829" s="361" t="s">
        <v>533</v>
      </c>
      <c r="M829" s="361">
        <v>0</v>
      </c>
      <c r="N829" s="174"/>
    </row>
    <row r="830" spans="1:20" ht="32.25" customHeight="1" outlineLevel="1" x14ac:dyDescent="0.2">
      <c r="A830" s="171" t="s">
        <v>70</v>
      </c>
      <c r="B830" s="172" t="s">
        <v>2743</v>
      </c>
      <c r="C830" s="173" t="s">
        <v>3099</v>
      </c>
      <c r="D830" s="316" t="s">
        <v>2744</v>
      </c>
      <c r="E830" s="316">
        <v>2023</v>
      </c>
      <c r="F830" s="173" t="s">
        <v>1116</v>
      </c>
      <c r="G830" s="316" t="s">
        <v>2745</v>
      </c>
      <c r="H830" s="343">
        <v>983.36845142488914</v>
      </c>
      <c r="I830" s="343">
        <v>893.97131947717196</v>
      </c>
      <c r="J830" s="343">
        <v>983.36845142488914</v>
      </c>
      <c r="K830" s="343">
        <v>893.97131947717196</v>
      </c>
      <c r="L830" s="361" t="s">
        <v>533</v>
      </c>
      <c r="M830" s="361">
        <v>0</v>
      </c>
      <c r="N830" s="174"/>
    </row>
    <row r="831" spans="1:20" ht="32.25" customHeight="1" outlineLevel="1" x14ac:dyDescent="0.2">
      <c r="A831" s="171" t="s">
        <v>71</v>
      </c>
      <c r="B831" s="172" t="s">
        <v>2746</v>
      </c>
      <c r="C831" s="173" t="s">
        <v>3099</v>
      </c>
      <c r="D831" s="316" t="s">
        <v>2747</v>
      </c>
      <c r="E831" s="316">
        <v>2025</v>
      </c>
      <c r="F831" s="173" t="s">
        <v>1116</v>
      </c>
      <c r="G831" s="316" t="s">
        <v>2748</v>
      </c>
      <c r="H831" s="343">
        <v>983.36845142488914</v>
      </c>
      <c r="I831" s="343">
        <v>893.97131947717196</v>
      </c>
      <c r="J831" s="343">
        <v>983.36845142488914</v>
      </c>
      <c r="K831" s="343">
        <v>893.97131947717196</v>
      </c>
      <c r="L831" s="361" t="s">
        <v>533</v>
      </c>
      <c r="M831" s="361">
        <v>0</v>
      </c>
      <c r="N831" s="174"/>
    </row>
    <row r="832" spans="1:20" ht="32.25" customHeight="1" outlineLevel="1" x14ac:dyDescent="0.2">
      <c r="A832" s="171" t="s">
        <v>72</v>
      </c>
      <c r="B832" s="172" t="s">
        <v>2749</v>
      </c>
      <c r="C832" s="173" t="s">
        <v>3099</v>
      </c>
      <c r="D832" s="316" t="s">
        <v>2750</v>
      </c>
      <c r="E832" s="316">
        <v>2025</v>
      </c>
      <c r="F832" s="173" t="s">
        <v>1116</v>
      </c>
      <c r="G832" s="316" t="s">
        <v>2745</v>
      </c>
      <c r="H832" s="343">
        <v>983.36845142488914</v>
      </c>
      <c r="I832" s="343">
        <v>893.97131947717196</v>
      </c>
      <c r="J832" s="343">
        <v>983.36845142488914</v>
      </c>
      <c r="K832" s="343">
        <v>893.97131947717196</v>
      </c>
      <c r="L832" s="361" t="s">
        <v>533</v>
      </c>
      <c r="M832" s="361">
        <v>0</v>
      </c>
      <c r="N832" s="174"/>
    </row>
    <row r="833" spans="1:14" ht="32.25" customHeight="1" outlineLevel="1" x14ac:dyDescent="0.2">
      <c r="A833" s="171" t="s">
        <v>74</v>
      </c>
      <c r="B833" s="172" t="s">
        <v>2751</v>
      </c>
      <c r="C833" s="173" t="s">
        <v>3099</v>
      </c>
      <c r="D833" s="316" t="s">
        <v>2734</v>
      </c>
      <c r="E833" s="316">
        <v>2024</v>
      </c>
      <c r="F833" s="173" t="s">
        <v>1116</v>
      </c>
      <c r="G833" s="316" t="s">
        <v>2738</v>
      </c>
      <c r="H833" s="343">
        <v>491.68422571244457</v>
      </c>
      <c r="I833" s="343">
        <v>446.98565973858598</v>
      </c>
      <c r="J833" s="343">
        <v>491.68422571244457</v>
      </c>
      <c r="K833" s="343">
        <v>446.98565973858598</v>
      </c>
      <c r="L833" s="361" t="s">
        <v>533</v>
      </c>
      <c r="M833" s="361">
        <v>0</v>
      </c>
      <c r="N833" s="174"/>
    </row>
    <row r="834" spans="1:14" ht="32.25" customHeight="1" outlineLevel="1" x14ac:dyDescent="0.2">
      <c r="A834" s="171" t="s">
        <v>76</v>
      </c>
      <c r="B834" s="172" t="s">
        <v>2728</v>
      </c>
      <c r="C834" s="173" t="s">
        <v>3099</v>
      </c>
      <c r="D834" s="316" t="s">
        <v>500</v>
      </c>
      <c r="E834" s="316" t="s">
        <v>521</v>
      </c>
      <c r="F834" s="173" t="s">
        <v>1117</v>
      </c>
      <c r="G834" s="316" t="s">
        <v>2752</v>
      </c>
      <c r="H834" s="343">
        <v>1530.137631885201</v>
      </c>
      <c r="I834" s="343">
        <v>1391.0342108047282</v>
      </c>
      <c r="J834" s="343">
        <v>1530.137631885201</v>
      </c>
      <c r="K834" s="343">
        <v>1391.0342108047282</v>
      </c>
      <c r="L834" s="361" t="s">
        <v>533</v>
      </c>
      <c r="M834" s="361">
        <v>0</v>
      </c>
      <c r="N834" s="174"/>
    </row>
    <row r="835" spans="1:14" ht="32.25" customHeight="1" outlineLevel="1" x14ac:dyDescent="0.2">
      <c r="A835" s="171" t="s">
        <v>77</v>
      </c>
      <c r="B835" s="172" t="s">
        <v>2730</v>
      </c>
      <c r="C835" s="173" t="s">
        <v>3099</v>
      </c>
      <c r="D835" s="316" t="s">
        <v>2731</v>
      </c>
      <c r="E835" s="316">
        <v>2023</v>
      </c>
      <c r="F835" s="173" t="s">
        <v>1117</v>
      </c>
      <c r="G835" s="316" t="s">
        <v>2753</v>
      </c>
      <c r="H835" s="343">
        <v>765.06881594260051</v>
      </c>
      <c r="I835" s="343">
        <v>695.51710540236411</v>
      </c>
      <c r="J835" s="343">
        <v>765.06881594260051</v>
      </c>
      <c r="K835" s="343">
        <v>695.51710540236411</v>
      </c>
      <c r="L835" s="361" t="s">
        <v>533</v>
      </c>
      <c r="M835" s="361">
        <v>0</v>
      </c>
      <c r="N835" s="174"/>
    </row>
    <row r="836" spans="1:14" ht="32.25" customHeight="1" outlineLevel="1" x14ac:dyDescent="0.2">
      <c r="A836" s="171" t="s">
        <v>78</v>
      </c>
      <c r="B836" s="172" t="s">
        <v>2733</v>
      </c>
      <c r="C836" s="173" t="s">
        <v>3099</v>
      </c>
      <c r="D836" s="316" t="s">
        <v>2734</v>
      </c>
      <c r="E836" s="316">
        <v>2022</v>
      </c>
      <c r="F836" s="173" t="s">
        <v>1117</v>
      </c>
      <c r="G836" s="316" t="s">
        <v>2753</v>
      </c>
      <c r="H836" s="343">
        <v>765.06881594260051</v>
      </c>
      <c r="I836" s="343">
        <v>695.51710540236411</v>
      </c>
      <c r="J836" s="343">
        <v>765.06881594260051</v>
      </c>
      <c r="K836" s="343">
        <v>695.51710540236411</v>
      </c>
      <c r="L836" s="361" t="s">
        <v>533</v>
      </c>
      <c r="M836" s="361">
        <v>0</v>
      </c>
      <c r="N836" s="174"/>
    </row>
    <row r="837" spans="1:14" ht="32.25" customHeight="1" outlineLevel="1" x14ac:dyDescent="0.2">
      <c r="A837" s="171" t="s">
        <v>79</v>
      </c>
      <c r="B837" s="172" t="s">
        <v>2736</v>
      </c>
      <c r="C837" s="173" t="s">
        <v>3099</v>
      </c>
      <c r="D837" s="316" t="s">
        <v>2737</v>
      </c>
      <c r="E837" s="316">
        <v>2022</v>
      </c>
      <c r="F837" s="173" t="s">
        <v>1117</v>
      </c>
      <c r="G837" s="316" t="s">
        <v>2753</v>
      </c>
      <c r="H837" s="343">
        <v>765.06881594260051</v>
      </c>
      <c r="I837" s="343">
        <v>695.51710540236411</v>
      </c>
      <c r="J837" s="343">
        <v>765.06881594260051</v>
      </c>
      <c r="K837" s="343">
        <v>695.51710540236411</v>
      </c>
      <c r="L837" s="361" t="s">
        <v>533</v>
      </c>
      <c r="M837" s="361">
        <v>0</v>
      </c>
      <c r="N837" s="174"/>
    </row>
    <row r="838" spans="1:14" ht="32.25" customHeight="1" outlineLevel="1" x14ac:dyDescent="0.2">
      <c r="A838" s="171" t="s">
        <v>81</v>
      </c>
      <c r="B838" s="172" t="s">
        <v>2739</v>
      </c>
      <c r="C838" s="173" t="s">
        <v>3099</v>
      </c>
      <c r="D838" s="316" t="s">
        <v>2740</v>
      </c>
      <c r="E838" s="316">
        <v>2024</v>
      </c>
      <c r="F838" s="173" t="s">
        <v>1117</v>
      </c>
      <c r="G838" s="316" t="s">
        <v>2754</v>
      </c>
      <c r="H838" s="343">
        <v>765.06881594260051</v>
      </c>
      <c r="I838" s="343">
        <v>695.51710540236411</v>
      </c>
      <c r="J838" s="343">
        <v>765.06881594260051</v>
      </c>
      <c r="K838" s="343">
        <v>695.51710540236411</v>
      </c>
      <c r="L838" s="361" t="s">
        <v>533</v>
      </c>
      <c r="M838" s="361">
        <v>0</v>
      </c>
      <c r="N838" s="174"/>
    </row>
    <row r="839" spans="1:14" ht="32.25" customHeight="1" outlineLevel="1" x14ac:dyDescent="0.2">
      <c r="A839" s="171" t="s">
        <v>82</v>
      </c>
      <c r="B839" s="172" t="s">
        <v>2746</v>
      </c>
      <c r="C839" s="173" t="s">
        <v>3099</v>
      </c>
      <c r="D839" s="316" t="s">
        <v>2747</v>
      </c>
      <c r="E839" s="316">
        <v>2024</v>
      </c>
      <c r="F839" s="173" t="s">
        <v>1117</v>
      </c>
      <c r="G839" s="316" t="s">
        <v>2753</v>
      </c>
      <c r="H839" s="343">
        <v>765.06881594260051</v>
      </c>
      <c r="I839" s="343">
        <v>695.51710540236411</v>
      </c>
      <c r="J839" s="343">
        <v>765.06881594260051</v>
      </c>
      <c r="K839" s="343">
        <v>695.51710540236411</v>
      </c>
      <c r="L839" s="361" t="s">
        <v>533</v>
      </c>
      <c r="M839" s="361">
        <v>0</v>
      </c>
      <c r="N839" s="174"/>
    </row>
    <row r="840" spans="1:14" ht="32.25" customHeight="1" outlineLevel="1" x14ac:dyDescent="0.2">
      <c r="A840" s="171" t="s">
        <v>83</v>
      </c>
      <c r="B840" s="172" t="s">
        <v>2749</v>
      </c>
      <c r="C840" s="173" t="s">
        <v>3099</v>
      </c>
      <c r="D840" s="316" t="s">
        <v>2750</v>
      </c>
      <c r="E840" s="316">
        <v>2025</v>
      </c>
      <c r="F840" s="173" t="s">
        <v>1117</v>
      </c>
      <c r="G840" s="316" t="s">
        <v>2753</v>
      </c>
      <c r="H840" s="343">
        <v>765.06881594260051</v>
      </c>
      <c r="I840" s="343">
        <v>695.51710540236411</v>
      </c>
      <c r="J840" s="343">
        <v>765.06881594260051</v>
      </c>
      <c r="K840" s="343">
        <v>695.51710540236411</v>
      </c>
      <c r="L840" s="361" t="s">
        <v>533</v>
      </c>
      <c r="M840" s="361">
        <v>0</v>
      </c>
      <c r="N840" s="174"/>
    </row>
    <row r="841" spans="1:14" ht="32.25" customHeight="1" outlineLevel="1" x14ac:dyDescent="0.2">
      <c r="A841" s="171" t="s">
        <v>84</v>
      </c>
      <c r="B841" s="172" t="s">
        <v>2751</v>
      </c>
      <c r="C841" s="173" t="s">
        <v>3099</v>
      </c>
      <c r="D841" s="316" t="s">
        <v>2734</v>
      </c>
      <c r="E841" s="316">
        <v>2025</v>
      </c>
      <c r="F841" s="173" t="s">
        <v>1117</v>
      </c>
      <c r="G841" s="316" t="s">
        <v>2753</v>
      </c>
      <c r="H841" s="343">
        <v>765.06881594260051</v>
      </c>
      <c r="I841" s="343">
        <v>695.51710540236411</v>
      </c>
      <c r="J841" s="343">
        <v>765.06881594260051</v>
      </c>
      <c r="K841" s="343">
        <v>695.51710540236411</v>
      </c>
      <c r="L841" s="361" t="s">
        <v>533</v>
      </c>
      <c r="M841" s="361">
        <v>0</v>
      </c>
      <c r="N841" s="174"/>
    </row>
    <row r="842" spans="1:14" ht="32.25" customHeight="1" outlineLevel="1" x14ac:dyDescent="0.2">
      <c r="A842" s="171" t="s">
        <v>85</v>
      </c>
      <c r="B842" s="172" t="s">
        <v>2755</v>
      </c>
      <c r="C842" s="173" t="s">
        <v>3099</v>
      </c>
      <c r="D842" s="316" t="s">
        <v>2731</v>
      </c>
      <c r="E842" s="316">
        <v>2022</v>
      </c>
      <c r="F842" s="173" t="s">
        <v>1117</v>
      </c>
      <c r="G842" s="316" t="s">
        <v>2753</v>
      </c>
      <c r="H842" s="343">
        <v>765.06881594260051</v>
      </c>
      <c r="I842" s="343">
        <v>695.51710540236411</v>
      </c>
      <c r="J842" s="343">
        <v>765.06881594260051</v>
      </c>
      <c r="K842" s="343">
        <v>695.51710540236411</v>
      </c>
      <c r="L842" s="361" t="s">
        <v>533</v>
      </c>
      <c r="M842" s="361">
        <v>0</v>
      </c>
      <c r="N842" s="174"/>
    </row>
    <row r="843" spans="1:14" ht="32.25" customHeight="1" outlineLevel="1" x14ac:dyDescent="0.2">
      <c r="A843" s="171" t="s">
        <v>87</v>
      </c>
      <c r="B843" s="172" t="s">
        <v>2728</v>
      </c>
      <c r="C843" s="173" t="s">
        <v>3099</v>
      </c>
      <c r="D843" s="316" t="s">
        <v>500</v>
      </c>
      <c r="E843" s="316">
        <v>2023</v>
      </c>
      <c r="F843" s="173" t="s">
        <v>1118</v>
      </c>
      <c r="G843" s="316" t="s">
        <v>2756</v>
      </c>
      <c r="H843" s="343">
        <v>765.06881594260051</v>
      </c>
      <c r="I843" s="343">
        <v>695.51710540236411</v>
      </c>
      <c r="J843" s="343">
        <v>765.06881594260051</v>
      </c>
      <c r="K843" s="343">
        <v>695.51710540236411</v>
      </c>
      <c r="L843" s="361" t="s">
        <v>533</v>
      </c>
      <c r="M843" s="361">
        <v>0</v>
      </c>
      <c r="N843" s="174"/>
    </row>
    <row r="844" spans="1:14" ht="32.25" customHeight="1" outlineLevel="1" x14ac:dyDescent="0.2">
      <c r="A844" s="171" t="s">
        <v>88</v>
      </c>
      <c r="B844" s="172" t="s">
        <v>2730</v>
      </c>
      <c r="C844" s="173" t="s">
        <v>3099</v>
      </c>
      <c r="D844" s="316" t="s">
        <v>2731</v>
      </c>
      <c r="E844" s="316">
        <v>2023</v>
      </c>
      <c r="F844" s="173" t="s">
        <v>1118</v>
      </c>
      <c r="G844" s="316" t="s">
        <v>2756</v>
      </c>
      <c r="H844" s="343">
        <v>765.06881594260051</v>
      </c>
      <c r="I844" s="343">
        <v>695.51710540236411</v>
      </c>
      <c r="J844" s="343">
        <v>765.06881594260051</v>
      </c>
      <c r="K844" s="343">
        <v>695.51710540236411</v>
      </c>
      <c r="L844" s="361" t="s">
        <v>533</v>
      </c>
      <c r="M844" s="361">
        <v>0</v>
      </c>
      <c r="N844" s="174"/>
    </row>
    <row r="845" spans="1:14" ht="32.25" customHeight="1" outlineLevel="1" x14ac:dyDescent="0.2">
      <c r="A845" s="171" t="s">
        <v>89</v>
      </c>
      <c r="B845" s="172" t="s">
        <v>2733</v>
      </c>
      <c r="C845" s="173" t="s">
        <v>3099</v>
      </c>
      <c r="D845" s="316" t="s">
        <v>2734</v>
      </c>
      <c r="E845" s="316">
        <v>2024</v>
      </c>
      <c r="F845" s="173" t="s">
        <v>1118</v>
      </c>
      <c r="G845" s="316" t="s">
        <v>2756</v>
      </c>
      <c r="H845" s="343">
        <v>765.06881594260051</v>
      </c>
      <c r="I845" s="343">
        <v>695.51710540236411</v>
      </c>
      <c r="J845" s="343">
        <v>765.06881594260051</v>
      </c>
      <c r="K845" s="343">
        <v>695.51710540236411</v>
      </c>
      <c r="L845" s="361" t="s">
        <v>533</v>
      </c>
      <c r="M845" s="361">
        <v>0</v>
      </c>
      <c r="N845" s="174"/>
    </row>
    <row r="846" spans="1:14" ht="32.25" customHeight="1" outlineLevel="1" x14ac:dyDescent="0.2">
      <c r="A846" s="171" t="s">
        <v>91</v>
      </c>
      <c r="B846" s="172" t="s">
        <v>2736</v>
      </c>
      <c r="C846" s="173" t="s">
        <v>3099</v>
      </c>
      <c r="D846" s="316" t="s">
        <v>2737</v>
      </c>
      <c r="E846" s="316">
        <v>2024</v>
      </c>
      <c r="F846" s="173" t="s">
        <v>1118</v>
      </c>
      <c r="G846" s="316" t="s">
        <v>2756</v>
      </c>
      <c r="H846" s="343">
        <v>765.06881594260051</v>
      </c>
      <c r="I846" s="343">
        <v>695.51710540236411</v>
      </c>
      <c r="J846" s="343">
        <v>765.06881594260051</v>
      </c>
      <c r="K846" s="343">
        <v>695.51710540236411</v>
      </c>
      <c r="L846" s="361" t="s">
        <v>533</v>
      </c>
      <c r="M846" s="361">
        <v>0</v>
      </c>
      <c r="N846" s="174"/>
    </row>
    <row r="847" spans="1:14" ht="32.25" customHeight="1" outlineLevel="1" x14ac:dyDescent="0.2">
      <c r="A847" s="171" t="s">
        <v>92</v>
      </c>
      <c r="B847" s="172" t="s">
        <v>2739</v>
      </c>
      <c r="C847" s="173" t="s">
        <v>3099</v>
      </c>
      <c r="D847" s="316" t="s">
        <v>2740</v>
      </c>
      <c r="E847" s="316">
        <v>2022</v>
      </c>
      <c r="F847" s="173" t="s">
        <v>1118</v>
      </c>
      <c r="G847" s="316" t="s">
        <v>2756</v>
      </c>
      <c r="H847" s="343">
        <v>765.06881594260051</v>
      </c>
      <c r="I847" s="343">
        <v>695.51710540236411</v>
      </c>
      <c r="J847" s="343">
        <v>765.06881594260051</v>
      </c>
      <c r="K847" s="343">
        <v>695.51710540236411</v>
      </c>
      <c r="L847" s="361" t="s">
        <v>533</v>
      </c>
      <c r="M847" s="361">
        <v>0</v>
      </c>
      <c r="N847" s="174"/>
    </row>
    <row r="848" spans="1:14" ht="32.25" customHeight="1" outlineLevel="1" x14ac:dyDescent="0.2">
      <c r="A848" s="171" t="s">
        <v>93</v>
      </c>
      <c r="B848" s="172" t="s">
        <v>2741</v>
      </c>
      <c r="C848" s="173" t="s">
        <v>3099</v>
      </c>
      <c r="D848" s="316" t="s">
        <v>2742</v>
      </c>
      <c r="E848" s="316">
        <v>2025</v>
      </c>
      <c r="F848" s="173" t="s">
        <v>1118</v>
      </c>
      <c r="G848" s="316" t="s">
        <v>2756</v>
      </c>
      <c r="H848" s="343">
        <v>765.06881594260051</v>
      </c>
      <c r="I848" s="343">
        <v>695.51710540236411</v>
      </c>
      <c r="J848" s="343">
        <v>765.06881594260051</v>
      </c>
      <c r="K848" s="343">
        <v>695.51710540236411</v>
      </c>
      <c r="L848" s="361" t="s">
        <v>533</v>
      </c>
      <c r="M848" s="361">
        <v>0</v>
      </c>
      <c r="N848" s="174"/>
    </row>
    <row r="849" spans="1:20" ht="32.25" customHeight="1" outlineLevel="1" x14ac:dyDescent="0.2">
      <c r="A849" s="171" t="s">
        <v>94</v>
      </c>
      <c r="B849" s="172" t="s">
        <v>2743</v>
      </c>
      <c r="C849" s="173" t="s">
        <v>3099</v>
      </c>
      <c r="D849" s="316" t="s">
        <v>2744</v>
      </c>
      <c r="E849" s="316">
        <v>2022</v>
      </c>
      <c r="F849" s="173" t="s">
        <v>1118</v>
      </c>
      <c r="G849" s="316" t="s">
        <v>2756</v>
      </c>
      <c r="H849" s="343">
        <v>765.06881594260051</v>
      </c>
      <c r="I849" s="343">
        <v>695.51710540236411</v>
      </c>
      <c r="J849" s="343">
        <v>765.06881594260051</v>
      </c>
      <c r="K849" s="343">
        <v>695.51710540236411</v>
      </c>
      <c r="L849" s="361" t="s">
        <v>533</v>
      </c>
      <c r="M849" s="361">
        <v>0</v>
      </c>
      <c r="N849" s="174"/>
    </row>
    <row r="850" spans="1:20" ht="32.25" customHeight="1" outlineLevel="1" x14ac:dyDescent="0.2">
      <c r="A850" s="171" t="s">
        <v>95</v>
      </c>
      <c r="B850" s="172" t="s">
        <v>2746</v>
      </c>
      <c r="C850" s="173" t="s">
        <v>3099</v>
      </c>
      <c r="D850" s="316" t="s">
        <v>2747</v>
      </c>
      <c r="E850" s="316">
        <v>2025</v>
      </c>
      <c r="F850" s="173" t="s">
        <v>1118</v>
      </c>
      <c r="G850" s="316" t="s">
        <v>2756</v>
      </c>
      <c r="H850" s="343">
        <v>765.06881594260051</v>
      </c>
      <c r="I850" s="343">
        <v>695.51710540236411</v>
      </c>
      <c r="J850" s="343">
        <v>765.06881594260051</v>
      </c>
      <c r="K850" s="343">
        <v>695.51710540236411</v>
      </c>
      <c r="L850" s="361" t="s">
        <v>533</v>
      </c>
      <c r="M850" s="361">
        <v>0</v>
      </c>
      <c r="N850" s="174"/>
    </row>
    <row r="851" spans="1:20" ht="32.25" customHeight="1" outlineLevel="1" x14ac:dyDescent="0.2">
      <c r="A851" s="171" t="s">
        <v>96</v>
      </c>
      <c r="B851" s="172" t="s">
        <v>2749</v>
      </c>
      <c r="C851" s="173" t="s">
        <v>3099</v>
      </c>
      <c r="D851" s="316" t="s">
        <v>2750</v>
      </c>
      <c r="E851" s="316">
        <v>2025</v>
      </c>
      <c r="F851" s="173" t="s">
        <v>1118</v>
      </c>
      <c r="G851" s="316" t="s">
        <v>2756</v>
      </c>
      <c r="H851" s="343">
        <v>765.06881594260051</v>
      </c>
      <c r="I851" s="343">
        <v>695.51710540236411</v>
      </c>
      <c r="J851" s="343">
        <v>765.06881594260051</v>
      </c>
      <c r="K851" s="343">
        <v>695.51710540236411</v>
      </c>
      <c r="L851" s="361" t="s">
        <v>533</v>
      </c>
      <c r="M851" s="361">
        <v>0</v>
      </c>
      <c r="N851" s="174"/>
    </row>
    <row r="852" spans="1:20" ht="39" customHeight="1" outlineLevel="1" x14ac:dyDescent="0.2">
      <c r="A852" s="171" t="s">
        <v>98</v>
      </c>
      <c r="B852" s="172" t="s">
        <v>2728</v>
      </c>
      <c r="C852" s="173" t="s">
        <v>3099</v>
      </c>
      <c r="D852" s="316" t="s">
        <v>500</v>
      </c>
      <c r="E852" s="316">
        <v>2023</v>
      </c>
      <c r="F852" s="173" t="s">
        <v>1118</v>
      </c>
      <c r="G852" s="316" t="s">
        <v>2757</v>
      </c>
      <c r="H852" s="343">
        <v>2556.3499370028758</v>
      </c>
      <c r="I852" s="343">
        <v>2323.9544881844326</v>
      </c>
      <c r="J852" s="343">
        <v>2556.3499370028758</v>
      </c>
      <c r="K852" s="343">
        <v>2323.9544881844326</v>
      </c>
      <c r="L852" s="361" t="s">
        <v>533</v>
      </c>
      <c r="M852" s="361">
        <v>0</v>
      </c>
      <c r="N852" s="174"/>
    </row>
    <row r="853" spans="1:20" ht="32.25" customHeight="1" outlineLevel="1" x14ac:dyDescent="0.2">
      <c r="A853" s="171" t="s">
        <v>99</v>
      </c>
      <c r="B853" s="172" t="s">
        <v>2730</v>
      </c>
      <c r="C853" s="173" t="s">
        <v>3099</v>
      </c>
      <c r="D853" s="316" t="s">
        <v>2731</v>
      </c>
      <c r="E853" s="316">
        <v>2023</v>
      </c>
      <c r="F853" s="173" t="s">
        <v>1118</v>
      </c>
      <c r="G853" s="316" t="s">
        <v>2758</v>
      </c>
      <c r="H853" s="343">
        <v>1917.2624527521571</v>
      </c>
      <c r="I853" s="343">
        <v>1742.9658661383246</v>
      </c>
      <c r="J853" s="343">
        <v>1917.2624527521571</v>
      </c>
      <c r="K853" s="343">
        <v>1742.9658661383246</v>
      </c>
      <c r="L853" s="361" t="s">
        <v>533</v>
      </c>
      <c r="M853" s="361">
        <v>0</v>
      </c>
      <c r="N853" s="174"/>
    </row>
    <row r="854" spans="1:20" ht="32.25" customHeight="1" outlineLevel="1" x14ac:dyDescent="0.2">
      <c r="A854" s="171" t="s">
        <v>100</v>
      </c>
      <c r="B854" s="172" t="s">
        <v>2733</v>
      </c>
      <c r="C854" s="173" t="s">
        <v>3099</v>
      </c>
      <c r="D854" s="316" t="s">
        <v>2734</v>
      </c>
      <c r="E854" s="316">
        <v>2024</v>
      </c>
      <c r="F854" s="173" t="s">
        <v>1118</v>
      </c>
      <c r="G854" s="316" t="s">
        <v>2757</v>
      </c>
      <c r="H854" s="343">
        <v>2556.3499370028758</v>
      </c>
      <c r="I854" s="343">
        <v>2323.9544881844326</v>
      </c>
      <c r="J854" s="343">
        <v>2556.3499370028758</v>
      </c>
      <c r="K854" s="343">
        <v>2323.9544881844326</v>
      </c>
      <c r="L854" s="361" t="s">
        <v>533</v>
      </c>
      <c r="M854" s="361">
        <v>0</v>
      </c>
      <c r="N854" s="174"/>
    </row>
    <row r="855" spans="1:20" ht="32.25" customHeight="1" outlineLevel="1" x14ac:dyDescent="0.2">
      <c r="A855" s="171" t="s">
        <v>101</v>
      </c>
      <c r="B855" s="172" t="s">
        <v>2736</v>
      </c>
      <c r="C855" s="173" t="s">
        <v>3099</v>
      </c>
      <c r="D855" s="316" t="s">
        <v>2737</v>
      </c>
      <c r="E855" s="316">
        <v>2024</v>
      </c>
      <c r="F855" s="173" t="s">
        <v>1118</v>
      </c>
      <c r="G855" s="316" t="s">
        <v>2758</v>
      </c>
      <c r="H855" s="343">
        <v>1917.2624527521571</v>
      </c>
      <c r="I855" s="343">
        <v>1742.9658661383246</v>
      </c>
      <c r="J855" s="343">
        <v>1917.2624527521571</v>
      </c>
      <c r="K855" s="343">
        <v>1742.9658661383246</v>
      </c>
      <c r="L855" s="361" t="s">
        <v>533</v>
      </c>
      <c r="M855" s="361">
        <v>0</v>
      </c>
      <c r="N855" s="174"/>
    </row>
    <row r="856" spans="1:20" ht="32.25" customHeight="1" outlineLevel="1" x14ac:dyDescent="0.2">
      <c r="A856" s="171" t="s">
        <v>102</v>
      </c>
      <c r="B856" s="172" t="s">
        <v>2739</v>
      </c>
      <c r="C856" s="173" t="s">
        <v>3099</v>
      </c>
      <c r="D856" s="316" t="s">
        <v>2740</v>
      </c>
      <c r="E856" s="316">
        <v>2023</v>
      </c>
      <c r="F856" s="173" t="s">
        <v>1118</v>
      </c>
      <c r="G856" s="316" t="s">
        <v>2758</v>
      </c>
      <c r="H856" s="343">
        <v>1917.2624527521571</v>
      </c>
      <c r="I856" s="343">
        <v>1742.9658661383246</v>
      </c>
      <c r="J856" s="343">
        <v>1917.2624527521571</v>
      </c>
      <c r="K856" s="343">
        <v>1742.9658661383246</v>
      </c>
      <c r="L856" s="361" t="s">
        <v>533</v>
      </c>
      <c r="M856" s="361">
        <v>0</v>
      </c>
      <c r="N856" s="174"/>
    </row>
    <row r="857" spans="1:20" ht="32.25" customHeight="1" outlineLevel="1" x14ac:dyDescent="0.2">
      <c r="A857" s="171" t="s">
        <v>103</v>
      </c>
      <c r="B857" s="172" t="s">
        <v>2741</v>
      </c>
      <c r="C857" s="173" t="s">
        <v>3099</v>
      </c>
      <c r="D857" s="316" t="s">
        <v>2742</v>
      </c>
      <c r="E857" s="316">
        <v>2025</v>
      </c>
      <c r="F857" s="173" t="s">
        <v>1118</v>
      </c>
      <c r="G857" s="316" t="s">
        <v>2758</v>
      </c>
      <c r="H857" s="343">
        <v>1917.2624527521571</v>
      </c>
      <c r="I857" s="343">
        <v>1742.9658661383246</v>
      </c>
      <c r="J857" s="343">
        <v>1917.2624527521571</v>
      </c>
      <c r="K857" s="343">
        <v>1742.9658661383246</v>
      </c>
      <c r="L857" s="361" t="s">
        <v>533</v>
      </c>
      <c r="M857" s="361">
        <v>0</v>
      </c>
      <c r="N857" s="174"/>
    </row>
    <row r="858" spans="1:20" ht="32.25" customHeight="1" outlineLevel="1" x14ac:dyDescent="0.2">
      <c r="A858" s="171" t="s">
        <v>104</v>
      </c>
      <c r="B858" s="172" t="s">
        <v>2743</v>
      </c>
      <c r="C858" s="173" t="s">
        <v>3099</v>
      </c>
      <c r="D858" s="316" t="s">
        <v>2744</v>
      </c>
      <c r="E858" s="316">
        <v>2024</v>
      </c>
      <c r="F858" s="173" t="s">
        <v>1118</v>
      </c>
      <c r="G858" s="316" t="s">
        <v>2758</v>
      </c>
      <c r="H858" s="343">
        <v>1917.2624527521571</v>
      </c>
      <c r="I858" s="343">
        <v>1742.9658661383246</v>
      </c>
      <c r="J858" s="343">
        <v>1917.2624527521571</v>
      </c>
      <c r="K858" s="343">
        <v>1742.9658661383246</v>
      </c>
      <c r="L858" s="361" t="s">
        <v>533</v>
      </c>
      <c r="M858" s="361">
        <v>0</v>
      </c>
      <c r="N858" s="174"/>
    </row>
    <row r="859" spans="1:20" ht="32.25" customHeight="1" outlineLevel="1" x14ac:dyDescent="0.2">
      <c r="A859" s="171" t="s">
        <v>105</v>
      </c>
      <c r="B859" s="172" t="s">
        <v>2746</v>
      </c>
      <c r="C859" s="173" t="s">
        <v>3099</v>
      </c>
      <c r="D859" s="316" t="s">
        <v>2747</v>
      </c>
      <c r="E859" s="316">
        <v>2025</v>
      </c>
      <c r="F859" s="173" t="s">
        <v>1118</v>
      </c>
      <c r="G859" s="316" t="s">
        <v>2757</v>
      </c>
      <c r="H859" s="343">
        <v>2556.3499370028758</v>
      </c>
      <c r="I859" s="343">
        <v>2323.9544881844326</v>
      </c>
      <c r="J859" s="343">
        <v>2556.3499370028758</v>
      </c>
      <c r="K859" s="343">
        <v>2323.9544881844326</v>
      </c>
      <c r="L859" s="361" t="s">
        <v>533</v>
      </c>
      <c r="M859" s="361">
        <v>0</v>
      </c>
      <c r="N859" s="174"/>
    </row>
    <row r="860" spans="1:20" ht="32.25" customHeight="1" outlineLevel="1" x14ac:dyDescent="0.2">
      <c r="A860" s="171" t="s">
        <v>106</v>
      </c>
      <c r="B860" s="172" t="s">
        <v>2749</v>
      </c>
      <c r="C860" s="173" t="s">
        <v>3099</v>
      </c>
      <c r="D860" s="316" t="s">
        <v>2750</v>
      </c>
      <c r="E860" s="316">
        <v>2025</v>
      </c>
      <c r="F860" s="173" t="s">
        <v>1118</v>
      </c>
      <c r="G860" s="316" t="s">
        <v>2758</v>
      </c>
      <c r="H860" s="343">
        <v>1917.2624527521571</v>
      </c>
      <c r="I860" s="343">
        <v>1742.9658661383246</v>
      </c>
      <c r="J860" s="343">
        <v>1917.2624527521571</v>
      </c>
      <c r="K860" s="343">
        <v>1742.9658661383246</v>
      </c>
      <c r="L860" s="361" t="s">
        <v>533</v>
      </c>
      <c r="M860" s="361">
        <v>0</v>
      </c>
      <c r="N860" s="174"/>
    </row>
    <row r="861" spans="1:20" ht="32.25" customHeight="1" outlineLevel="1" x14ac:dyDescent="0.2">
      <c r="A861" s="171" t="s">
        <v>107</v>
      </c>
      <c r="B861" s="172" t="s">
        <v>3143</v>
      </c>
      <c r="C861" s="173" t="s">
        <v>3099</v>
      </c>
      <c r="D861" s="316" t="s">
        <v>500</v>
      </c>
      <c r="E861" s="316" t="s">
        <v>521</v>
      </c>
      <c r="F861" s="173" t="s">
        <v>1118</v>
      </c>
      <c r="G861" s="316" t="s">
        <v>3144</v>
      </c>
      <c r="H861" s="343">
        <v>4473.6123897550333</v>
      </c>
      <c r="I861" s="343">
        <v>4066.9203543227572</v>
      </c>
      <c r="J861" s="343">
        <v>4473.6123897550333</v>
      </c>
      <c r="K861" s="343">
        <v>4066.9203543227572</v>
      </c>
      <c r="L861" s="361" t="s">
        <v>533</v>
      </c>
      <c r="M861" s="361">
        <v>0</v>
      </c>
      <c r="N861" s="174"/>
    </row>
    <row r="862" spans="1:20" ht="32.25" customHeight="1" outlineLevel="1" x14ac:dyDescent="0.2">
      <c r="A862" s="171" t="s">
        <v>108</v>
      </c>
      <c r="B862" s="172" t="s">
        <v>2751</v>
      </c>
      <c r="C862" s="173" t="s">
        <v>3099</v>
      </c>
      <c r="D862" s="316" t="s">
        <v>2734</v>
      </c>
      <c r="E862" s="316">
        <v>2025</v>
      </c>
      <c r="F862" s="173" t="s">
        <v>1118</v>
      </c>
      <c r="G862" s="316" t="s">
        <v>2757</v>
      </c>
      <c r="H862" s="343">
        <v>2556.3499370028758</v>
      </c>
      <c r="I862" s="343">
        <v>2323.9544881844326</v>
      </c>
      <c r="J862" s="343">
        <v>2556.3499370028758</v>
      </c>
      <c r="K862" s="343">
        <v>2323.9544881844326</v>
      </c>
      <c r="L862" s="361" t="s">
        <v>533</v>
      </c>
      <c r="M862" s="361">
        <v>0</v>
      </c>
      <c r="N862" s="174"/>
    </row>
    <row r="863" spans="1:20" s="69" customFormat="1" ht="32.25" customHeight="1" x14ac:dyDescent="0.2">
      <c r="A863" s="167" t="s">
        <v>212</v>
      </c>
      <c r="B863" s="168" t="s">
        <v>34</v>
      </c>
      <c r="C863" s="169"/>
      <c r="D863" s="340"/>
      <c r="E863" s="340"/>
      <c r="F863" s="169"/>
      <c r="G863" s="340"/>
      <c r="H863" s="203">
        <v>3322</v>
      </c>
      <c r="I863" s="203">
        <v>3020</v>
      </c>
      <c r="J863" s="203">
        <v>3322</v>
      </c>
      <c r="K863" s="203">
        <v>3020</v>
      </c>
      <c r="L863" s="200">
        <f>COUNTIF(L864:L865,"x")</f>
        <v>2</v>
      </c>
      <c r="M863" s="200">
        <f>COUNTIF(M864:M865,"x")</f>
        <v>0</v>
      </c>
      <c r="N863" s="170"/>
      <c r="O863" s="290"/>
      <c r="P863" s="358"/>
      <c r="Q863" s="290"/>
      <c r="R863" s="290"/>
      <c r="S863" s="290"/>
      <c r="T863" s="290"/>
    </row>
    <row r="864" spans="1:20" ht="42" customHeight="1" outlineLevel="1" x14ac:dyDescent="0.2">
      <c r="A864" s="171" t="s">
        <v>20</v>
      </c>
      <c r="B864" s="172" t="s">
        <v>2759</v>
      </c>
      <c r="C864" s="316" t="s">
        <v>1062</v>
      </c>
      <c r="D864" s="316" t="s">
        <v>97</v>
      </c>
      <c r="E864" s="316" t="s">
        <v>542</v>
      </c>
      <c r="F864" s="316"/>
      <c r="G864" s="316" t="s">
        <v>2760</v>
      </c>
      <c r="H864" s="343">
        <v>1661</v>
      </c>
      <c r="I864" s="343">
        <v>1510</v>
      </c>
      <c r="J864" s="343">
        <v>1661</v>
      </c>
      <c r="K864" s="343">
        <v>1510</v>
      </c>
      <c r="L864" s="361" t="s">
        <v>533</v>
      </c>
      <c r="M864" s="361">
        <v>0</v>
      </c>
      <c r="N864" s="174"/>
    </row>
    <row r="865" spans="1:20" ht="42" customHeight="1" outlineLevel="1" x14ac:dyDescent="0.2">
      <c r="A865" s="171" t="s">
        <v>22</v>
      </c>
      <c r="B865" s="172" t="s">
        <v>2761</v>
      </c>
      <c r="C865" s="316" t="s">
        <v>1062</v>
      </c>
      <c r="D865" s="316" t="s">
        <v>109</v>
      </c>
      <c r="E865" s="316" t="s">
        <v>784</v>
      </c>
      <c r="F865" s="316"/>
      <c r="G865" s="316" t="s">
        <v>2760</v>
      </c>
      <c r="H865" s="343">
        <v>1661</v>
      </c>
      <c r="I865" s="343">
        <v>1510</v>
      </c>
      <c r="J865" s="343">
        <v>1661</v>
      </c>
      <c r="K865" s="343">
        <v>1510</v>
      </c>
      <c r="L865" s="361" t="s">
        <v>533</v>
      </c>
      <c r="M865" s="361">
        <v>0</v>
      </c>
      <c r="N865" s="174"/>
    </row>
    <row r="866" spans="1:20" s="69" customFormat="1" ht="32.25" customHeight="1" x14ac:dyDescent="0.2">
      <c r="A866" s="167" t="s">
        <v>252</v>
      </c>
      <c r="B866" s="168" t="s">
        <v>25</v>
      </c>
      <c r="C866" s="169"/>
      <c r="D866" s="340"/>
      <c r="E866" s="340"/>
      <c r="F866" s="169"/>
      <c r="G866" s="340"/>
      <c r="H866" s="203">
        <v>19515.099999999999</v>
      </c>
      <c r="I866" s="203">
        <v>17741</v>
      </c>
      <c r="J866" s="203">
        <v>19515.099999999999</v>
      </c>
      <c r="K866" s="203">
        <v>17741</v>
      </c>
      <c r="L866" s="200">
        <f>COUNTIF(L867:L868,"x")</f>
        <v>2</v>
      </c>
      <c r="M866" s="200">
        <f>COUNTIF(M867:M868,"x")</f>
        <v>0</v>
      </c>
      <c r="N866" s="170"/>
      <c r="O866" s="290"/>
      <c r="P866" s="358"/>
      <c r="Q866" s="290"/>
      <c r="R866" s="290"/>
      <c r="S866" s="290"/>
      <c r="T866" s="290"/>
    </row>
    <row r="867" spans="1:20" ht="66.75" customHeight="1" outlineLevel="1" x14ac:dyDescent="0.2">
      <c r="A867" s="171" t="s">
        <v>20</v>
      </c>
      <c r="B867" s="172" t="s">
        <v>2762</v>
      </c>
      <c r="C867" s="173" t="s">
        <v>1269</v>
      </c>
      <c r="D867" s="316" t="s">
        <v>62</v>
      </c>
      <c r="E867" s="316" t="s">
        <v>542</v>
      </c>
      <c r="F867" s="169" t="s">
        <v>2931</v>
      </c>
      <c r="G867" s="187" t="s">
        <v>1119</v>
      </c>
      <c r="H867" s="343">
        <v>9350</v>
      </c>
      <c r="I867" s="343">
        <v>8500</v>
      </c>
      <c r="J867" s="343">
        <v>9350</v>
      </c>
      <c r="K867" s="343">
        <v>8500</v>
      </c>
      <c r="L867" s="361" t="s">
        <v>533</v>
      </c>
      <c r="M867" s="370"/>
      <c r="N867" s="188"/>
    </row>
    <row r="868" spans="1:20" ht="66.75" customHeight="1" outlineLevel="1" x14ac:dyDescent="0.2">
      <c r="A868" s="171">
        <v>2</v>
      </c>
      <c r="B868" s="172" t="s">
        <v>2763</v>
      </c>
      <c r="C868" s="173" t="s">
        <v>1269</v>
      </c>
      <c r="D868" s="316" t="s">
        <v>61</v>
      </c>
      <c r="E868" s="316" t="s">
        <v>542</v>
      </c>
      <c r="F868" s="173" t="s">
        <v>1120</v>
      </c>
      <c r="G868" s="187" t="s">
        <v>1119</v>
      </c>
      <c r="H868" s="343">
        <v>10165.1</v>
      </c>
      <c r="I868" s="343">
        <v>9241</v>
      </c>
      <c r="J868" s="343">
        <v>10165.1</v>
      </c>
      <c r="K868" s="343">
        <v>9241</v>
      </c>
      <c r="L868" s="361" t="s">
        <v>533</v>
      </c>
      <c r="M868" s="370"/>
      <c r="N868" s="188"/>
    </row>
    <row r="869" spans="1:20" s="69" customFormat="1" ht="32.25" customHeight="1" x14ac:dyDescent="0.2">
      <c r="A869" s="167" t="s">
        <v>257</v>
      </c>
      <c r="B869" s="168" t="s">
        <v>30</v>
      </c>
      <c r="C869" s="169"/>
      <c r="D869" s="340"/>
      <c r="E869" s="340"/>
      <c r="F869" s="169"/>
      <c r="G869" s="340"/>
      <c r="H869" s="203">
        <v>9296</v>
      </c>
      <c r="I869" s="203">
        <v>9296</v>
      </c>
      <c r="J869" s="203">
        <v>9296</v>
      </c>
      <c r="K869" s="203">
        <v>9296</v>
      </c>
      <c r="L869" s="200">
        <f>COUNTIF(L870,"x")</f>
        <v>1</v>
      </c>
      <c r="M869" s="200">
        <f>COUNTIF(M870,"x")</f>
        <v>0</v>
      </c>
      <c r="N869" s="170"/>
      <c r="O869" s="290"/>
      <c r="P869" s="358"/>
      <c r="Q869" s="290"/>
      <c r="R869" s="290"/>
      <c r="S869" s="290"/>
      <c r="T869" s="290"/>
    </row>
    <row r="870" spans="1:20" ht="49.5" customHeight="1" outlineLevel="1" x14ac:dyDescent="0.2">
      <c r="A870" s="171" t="s">
        <v>20</v>
      </c>
      <c r="B870" s="172" t="s">
        <v>2764</v>
      </c>
      <c r="C870" s="173" t="s">
        <v>1178</v>
      </c>
      <c r="D870" s="316" t="s">
        <v>2765</v>
      </c>
      <c r="E870" s="316" t="s">
        <v>1068</v>
      </c>
      <c r="F870" s="173" t="s">
        <v>2766</v>
      </c>
      <c r="G870" s="316" t="s">
        <v>2767</v>
      </c>
      <c r="H870" s="343">
        <v>9296</v>
      </c>
      <c r="I870" s="343">
        <v>9296</v>
      </c>
      <c r="J870" s="343">
        <v>9296</v>
      </c>
      <c r="K870" s="343">
        <v>9296</v>
      </c>
      <c r="L870" s="361" t="s">
        <v>533</v>
      </c>
      <c r="M870" s="361">
        <v>0</v>
      </c>
      <c r="N870" s="174"/>
    </row>
    <row r="871" spans="1:20" s="69" customFormat="1" ht="30.75" customHeight="1" x14ac:dyDescent="0.2">
      <c r="A871" s="167" t="s">
        <v>262</v>
      </c>
      <c r="B871" s="168" t="s">
        <v>31</v>
      </c>
      <c r="C871" s="169"/>
      <c r="D871" s="170"/>
      <c r="E871" s="340"/>
      <c r="F871" s="169"/>
      <c r="G871" s="340"/>
      <c r="H871" s="203">
        <v>18600</v>
      </c>
      <c r="I871" s="203">
        <v>15422</v>
      </c>
      <c r="J871" s="203">
        <v>18600</v>
      </c>
      <c r="K871" s="203">
        <v>15422</v>
      </c>
      <c r="L871" s="200">
        <f>COUNTIF(L872:L878,"x")</f>
        <v>7</v>
      </c>
      <c r="M871" s="200">
        <f>COUNTIF(M872:M878,"x")</f>
        <v>0</v>
      </c>
      <c r="N871" s="168"/>
      <c r="O871" s="290"/>
      <c r="P871" s="358"/>
      <c r="Q871" s="290"/>
      <c r="R871" s="290"/>
      <c r="S871" s="290"/>
      <c r="T871" s="290"/>
    </row>
    <row r="872" spans="1:20" ht="40.5" customHeight="1" outlineLevel="1" x14ac:dyDescent="0.2">
      <c r="A872" s="171" t="s">
        <v>20</v>
      </c>
      <c r="B872" s="172" t="s">
        <v>2768</v>
      </c>
      <c r="C872" s="316" t="s">
        <v>1273</v>
      </c>
      <c r="D872" s="316" t="s">
        <v>1194</v>
      </c>
      <c r="E872" s="316" t="s">
        <v>521</v>
      </c>
      <c r="F872" s="316" t="s">
        <v>2769</v>
      </c>
      <c r="G872" s="316" t="s">
        <v>2770</v>
      </c>
      <c r="H872" s="343">
        <v>3300</v>
      </c>
      <c r="I872" s="343">
        <v>2776</v>
      </c>
      <c r="J872" s="343">
        <v>3300</v>
      </c>
      <c r="K872" s="343">
        <v>2776</v>
      </c>
      <c r="L872" s="361" t="s">
        <v>533</v>
      </c>
      <c r="M872" s="361">
        <v>0</v>
      </c>
      <c r="N872" s="174"/>
    </row>
    <row r="873" spans="1:20" ht="40.5" customHeight="1" outlineLevel="1" x14ac:dyDescent="0.2">
      <c r="A873" s="171" t="s">
        <v>22</v>
      </c>
      <c r="B873" s="172" t="s">
        <v>2771</v>
      </c>
      <c r="C873" s="316" t="s">
        <v>1273</v>
      </c>
      <c r="D873" s="316" t="s">
        <v>2015</v>
      </c>
      <c r="E873" s="316" t="s">
        <v>784</v>
      </c>
      <c r="F873" s="316" t="s">
        <v>2769</v>
      </c>
      <c r="G873" s="316" t="s">
        <v>2772</v>
      </c>
      <c r="H873" s="343">
        <v>2900</v>
      </c>
      <c r="I873" s="343">
        <v>2446</v>
      </c>
      <c r="J873" s="343">
        <v>2900</v>
      </c>
      <c r="K873" s="343">
        <v>2446</v>
      </c>
      <c r="L873" s="361" t="s">
        <v>533</v>
      </c>
      <c r="M873" s="361">
        <v>0</v>
      </c>
      <c r="N873" s="174"/>
    </row>
    <row r="874" spans="1:20" ht="40.5" customHeight="1" outlineLevel="1" x14ac:dyDescent="0.2">
      <c r="A874" s="171" t="s">
        <v>24</v>
      </c>
      <c r="B874" s="172" t="s">
        <v>2773</v>
      </c>
      <c r="C874" s="316" t="s">
        <v>1273</v>
      </c>
      <c r="D874" s="316" t="s">
        <v>1194</v>
      </c>
      <c r="E874" s="316" t="s">
        <v>784</v>
      </c>
      <c r="F874" s="316" t="s">
        <v>2769</v>
      </c>
      <c r="G874" s="316" t="s">
        <v>2772</v>
      </c>
      <c r="H874" s="343">
        <v>3400</v>
      </c>
      <c r="I874" s="343">
        <v>2800</v>
      </c>
      <c r="J874" s="343">
        <v>3400</v>
      </c>
      <c r="K874" s="343">
        <v>2800</v>
      </c>
      <c r="L874" s="361" t="s">
        <v>533</v>
      </c>
      <c r="M874" s="361">
        <v>0</v>
      </c>
      <c r="N874" s="174"/>
    </row>
    <row r="875" spans="1:20" ht="42.75" customHeight="1" outlineLevel="1" x14ac:dyDescent="0.2">
      <c r="A875" s="171" t="s">
        <v>67</v>
      </c>
      <c r="B875" s="172" t="s">
        <v>2774</v>
      </c>
      <c r="C875" s="316" t="s">
        <v>1273</v>
      </c>
      <c r="D875" s="316" t="s">
        <v>2778</v>
      </c>
      <c r="E875" s="316" t="s">
        <v>784</v>
      </c>
      <c r="F875" s="316" t="s">
        <v>2769</v>
      </c>
      <c r="G875" s="316" t="s">
        <v>2772</v>
      </c>
      <c r="H875" s="343">
        <v>2400</v>
      </c>
      <c r="I875" s="343">
        <v>2000</v>
      </c>
      <c r="J875" s="343">
        <v>2400</v>
      </c>
      <c r="K875" s="343">
        <v>2000</v>
      </c>
      <c r="L875" s="361" t="s">
        <v>533</v>
      </c>
      <c r="M875" s="361">
        <v>0</v>
      </c>
      <c r="N875" s="174"/>
    </row>
    <row r="876" spans="1:20" ht="46.5" customHeight="1" outlineLevel="1" x14ac:dyDescent="0.2">
      <c r="A876" s="171" t="s">
        <v>68</v>
      </c>
      <c r="B876" s="172" t="s">
        <v>2775</v>
      </c>
      <c r="C876" s="316" t="s">
        <v>1273</v>
      </c>
      <c r="D876" s="316" t="s">
        <v>1194</v>
      </c>
      <c r="E876" s="316" t="s">
        <v>784</v>
      </c>
      <c r="F876" s="316" t="s">
        <v>2769</v>
      </c>
      <c r="G876" s="316" t="s">
        <v>2772</v>
      </c>
      <c r="H876" s="343">
        <v>1500</v>
      </c>
      <c r="I876" s="343">
        <v>1200</v>
      </c>
      <c r="J876" s="343">
        <v>1500</v>
      </c>
      <c r="K876" s="343">
        <v>1200</v>
      </c>
      <c r="L876" s="361" t="s">
        <v>533</v>
      </c>
      <c r="M876" s="361">
        <v>0</v>
      </c>
      <c r="N876" s="174"/>
    </row>
    <row r="877" spans="1:20" ht="42.75" customHeight="1" outlineLevel="1" x14ac:dyDescent="0.2">
      <c r="A877" s="171" t="s">
        <v>69</v>
      </c>
      <c r="B877" s="172" t="s">
        <v>2776</v>
      </c>
      <c r="C877" s="316" t="s">
        <v>1273</v>
      </c>
      <c r="D877" s="316" t="s">
        <v>2015</v>
      </c>
      <c r="E877" s="316" t="s">
        <v>784</v>
      </c>
      <c r="F877" s="316" t="s">
        <v>2769</v>
      </c>
      <c r="G877" s="316" t="s">
        <v>2772</v>
      </c>
      <c r="H877" s="343">
        <v>1500</v>
      </c>
      <c r="I877" s="343">
        <v>1200</v>
      </c>
      <c r="J877" s="343">
        <v>1500</v>
      </c>
      <c r="K877" s="343">
        <v>1200</v>
      </c>
      <c r="L877" s="361" t="s">
        <v>533</v>
      </c>
      <c r="M877" s="361">
        <v>0</v>
      </c>
      <c r="N877" s="174"/>
    </row>
    <row r="878" spans="1:20" ht="43.5" customHeight="1" outlineLevel="1" x14ac:dyDescent="0.2">
      <c r="A878" s="171" t="s">
        <v>70</v>
      </c>
      <c r="B878" s="172" t="s">
        <v>2777</v>
      </c>
      <c r="C878" s="316" t="s">
        <v>1273</v>
      </c>
      <c r="D878" s="316" t="s">
        <v>2778</v>
      </c>
      <c r="E878" s="316" t="s">
        <v>784</v>
      </c>
      <c r="F878" s="316" t="s">
        <v>2769</v>
      </c>
      <c r="G878" s="316" t="s">
        <v>2772</v>
      </c>
      <c r="H878" s="343">
        <v>3600</v>
      </c>
      <c r="I878" s="343">
        <v>3000</v>
      </c>
      <c r="J878" s="343">
        <v>3600</v>
      </c>
      <c r="K878" s="343">
        <v>3000</v>
      </c>
      <c r="L878" s="361" t="s">
        <v>533</v>
      </c>
      <c r="M878" s="361">
        <v>0</v>
      </c>
      <c r="N878" s="174"/>
    </row>
    <row r="879" spans="1:20" s="69" customFormat="1" ht="30.75" customHeight="1" x14ac:dyDescent="0.2">
      <c r="A879" s="167" t="s">
        <v>266</v>
      </c>
      <c r="B879" s="168" t="s">
        <v>33</v>
      </c>
      <c r="C879" s="169"/>
      <c r="D879" s="170"/>
      <c r="E879" s="340"/>
      <c r="F879" s="169"/>
      <c r="G879" s="340"/>
      <c r="H879" s="203">
        <v>31768.275000000001</v>
      </c>
      <c r="I879" s="203">
        <v>28880.25</v>
      </c>
      <c r="J879" s="203">
        <v>31768.275000000001</v>
      </c>
      <c r="K879" s="203">
        <v>28880</v>
      </c>
      <c r="L879" s="200">
        <f>COUNTIF(L880:L884,"x")</f>
        <v>5</v>
      </c>
      <c r="M879" s="200">
        <f>COUNTIF(M880:M884,"x")</f>
        <v>0</v>
      </c>
      <c r="N879" s="168"/>
      <c r="O879" s="290"/>
      <c r="P879" s="358"/>
      <c r="Q879" s="290"/>
      <c r="R879" s="290"/>
      <c r="S879" s="290"/>
      <c r="T879" s="290"/>
    </row>
    <row r="880" spans="1:20" ht="42" customHeight="1" outlineLevel="1" x14ac:dyDescent="0.2">
      <c r="A880" s="171" t="s">
        <v>20</v>
      </c>
      <c r="B880" s="172" t="s">
        <v>2779</v>
      </c>
      <c r="C880" s="316" t="s">
        <v>1062</v>
      </c>
      <c r="D880" s="316" t="s">
        <v>265</v>
      </c>
      <c r="E880" s="316">
        <v>2022</v>
      </c>
      <c r="F880" s="316" t="s">
        <v>2780</v>
      </c>
      <c r="G880" s="316" t="s">
        <v>2781</v>
      </c>
      <c r="H880" s="343">
        <v>4494.875</v>
      </c>
      <c r="I880" s="343">
        <v>4086.25</v>
      </c>
      <c r="J880" s="343">
        <v>4494.875</v>
      </c>
      <c r="K880" s="343">
        <v>4086</v>
      </c>
      <c r="L880" s="361" t="s">
        <v>533</v>
      </c>
      <c r="M880" s="361">
        <v>0</v>
      </c>
      <c r="N880" s="174"/>
    </row>
    <row r="881" spans="1:20" ht="42" customHeight="1" outlineLevel="1" x14ac:dyDescent="0.2">
      <c r="A881" s="171" t="s">
        <v>22</v>
      </c>
      <c r="B881" s="172" t="s">
        <v>2782</v>
      </c>
      <c r="C881" s="316" t="s">
        <v>1062</v>
      </c>
      <c r="D881" s="316" t="s">
        <v>140</v>
      </c>
      <c r="E881" s="316">
        <v>2022</v>
      </c>
      <c r="F881" s="316" t="s">
        <v>2780</v>
      </c>
      <c r="G881" s="316" t="s">
        <v>2783</v>
      </c>
      <c r="H881" s="343">
        <v>4125</v>
      </c>
      <c r="I881" s="343">
        <v>3750</v>
      </c>
      <c r="J881" s="343">
        <v>4125</v>
      </c>
      <c r="K881" s="343">
        <v>3750</v>
      </c>
      <c r="L881" s="361" t="s">
        <v>533</v>
      </c>
      <c r="M881" s="361">
        <v>0</v>
      </c>
      <c r="N881" s="174"/>
    </row>
    <row r="882" spans="1:20" ht="54" customHeight="1" outlineLevel="1" x14ac:dyDescent="0.2">
      <c r="A882" s="171" t="s">
        <v>24</v>
      </c>
      <c r="B882" s="172" t="s">
        <v>2784</v>
      </c>
      <c r="C882" s="316" t="s">
        <v>1062</v>
      </c>
      <c r="D882" s="316" t="s">
        <v>63</v>
      </c>
      <c r="E882" s="316">
        <v>2023</v>
      </c>
      <c r="F882" s="316" t="s">
        <v>2780</v>
      </c>
      <c r="G882" s="316" t="s">
        <v>2785</v>
      </c>
      <c r="H882" s="343">
        <v>10938.400000000001</v>
      </c>
      <c r="I882" s="343">
        <v>9944</v>
      </c>
      <c r="J882" s="343">
        <v>10938.400000000001</v>
      </c>
      <c r="K882" s="343">
        <v>9944</v>
      </c>
      <c r="L882" s="361" t="s">
        <v>533</v>
      </c>
      <c r="M882" s="361">
        <v>0</v>
      </c>
      <c r="N882" s="174"/>
    </row>
    <row r="883" spans="1:20" ht="42" customHeight="1" outlineLevel="1" x14ac:dyDescent="0.2">
      <c r="A883" s="171" t="s">
        <v>67</v>
      </c>
      <c r="B883" s="172" t="s">
        <v>2786</v>
      </c>
      <c r="C883" s="316" t="s">
        <v>1062</v>
      </c>
      <c r="D883" s="316" t="s">
        <v>63</v>
      </c>
      <c r="E883" s="316">
        <v>2024</v>
      </c>
      <c r="F883" s="316" t="s">
        <v>2787</v>
      </c>
      <c r="G883" s="316" t="s">
        <v>2788</v>
      </c>
      <c r="H883" s="343">
        <v>7590.0000000000009</v>
      </c>
      <c r="I883" s="343">
        <v>6900</v>
      </c>
      <c r="J883" s="343">
        <v>7590.0000000000009</v>
      </c>
      <c r="K883" s="343">
        <v>6900</v>
      </c>
      <c r="L883" s="361" t="s">
        <v>533</v>
      </c>
      <c r="M883" s="361">
        <v>0</v>
      </c>
      <c r="N883" s="174"/>
    </row>
    <row r="884" spans="1:20" ht="42" customHeight="1" outlineLevel="1" x14ac:dyDescent="0.2">
      <c r="A884" s="171" t="s">
        <v>68</v>
      </c>
      <c r="B884" s="172" t="s">
        <v>2789</v>
      </c>
      <c r="C884" s="316" t="s">
        <v>1062</v>
      </c>
      <c r="D884" s="316" t="s">
        <v>141</v>
      </c>
      <c r="E884" s="316">
        <v>2025</v>
      </c>
      <c r="F884" s="316"/>
      <c r="G884" s="316" t="s">
        <v>2790</v>
      </c>
      <c r="H884" s="343">
        <v>4620</v>
      </c>
      <c r="I884" s="343">
        <v>4200</v>
      </c>
      <c r="J884" s="343">
        <v>4620</v>
      </c>
      <c r="K884" s="343">
        <v>4200</v>
      </c>
      <c r="L884" s="361" t="s">
        <v>533</v>
      </c>
      <c r="M884" s="361">
        <v>0</v>
      </c>
      <c r="N884" s="174"/>
    </row>
    <row r="885" spans="1:20" s="69" customFormat="1" ht="30.75" customHeight="1" x14ac:dyDescent="0.2">
      <c r="A885" s="167" t="s">
        <v>268</v>
      </c>
      <c r="B885" s="168" t="s">
        <v>35</v>
      </c>
      <c r="C885" s="169"/>
      <c r="D885" s="170"/>
      <c r="E885" s="340"/>
      <c r="F885" s="169"/>
      <c r="G885" s="340"/>
      <c r="H885" s="203">
        <v>10242</v>
      </c>
      <c r="I885" s="203">
        <v>10242</v>
      </c>
      <c r="J885" s="203">
        <v>10242</v>
      </c>
      <c r="K885" s="203">
        <v>10242</v>
      </c>
      <c r="L885" s="200">
        <f>COUNTIF(L886:L900,"x")</f>
        <v>15</v>
      </c>
      <c r="M885" s="200">
        <f>COUNTIF(M886:M900,"x")</f>
        <v>0</v>
      </c>
      <c r="N885" s="168"/>
      <c r="O885" s="290"/>
      <c r="P885" s="358"/>
      <c r="Q885" s="290"/>
      <c r="R885" s="290"/>
      <c r="S885" s="290"/>
      <c r="T885" s="290"/>
    </row>
    <row r="886" spans="1:20" ht="32.25" customHeight="1" outlineLevel="1" x14ac:dyDescent="0.2">
      <c r="A886" s="171" t="s">
        <v>20</v>
      </c>
      <c r="B886" s="178" t="s">
        <v>2791</v>
      </c>
      <c r="C886" s="316" t="s">
        <v>1062</v>
      </c>
      <c r="D886" s="316" t="s">
        <v>144</v>
      </c>
      <c r="E886" s="316">
        <v>2022</v>
      </c>
      <c r="F886" s="316"/>
      <c r="G886" s="316" t="s">
        <v>2792</v>
      </c>
      <c r="H886" s="343">
        <v>442</v>
      </c>
      <c r="I886" s="343">
        <v>442</v>
      </c>
      <c r="J886" s="343">
        <v>442</v>
      </c>
      <c r="K886" s="343">
        <v>442</v>
      </c>
      <c r="L886" s="361" t="s">
        <v>533</v>
      </c>
      <c r="M886" s="361">
        <v>0</v>
      </c>
      <c r="N886" s="174"/>
    </row>
    <row r="887" spans="1:20" ht="32.25" customHeight="1" outlineLevel="1" x14ac:dyDescent="0.2">
      <c r="A887" s="171" t="s">
        <v>22</v>
      </c>
      <c r="B887" s="178" t="s">
        <v>2793</v>
      </c>
      <c r="C887" s="316" t="s">
        <v>1062</v>
      </c>
      <c r="D887" s="316" t="s">
        <v>1225</v>
      </c>
      <c r="E887" s="316">
        <v>2022</v>
      </c>
      <c r="F887" s="316"/>
      <c r="G887" s="316" t="s">
        <v>2792</v>
      </c>
      <c r="H887" s="343">
        <v>442</v>
      </c>
      <c r="I887" s="343">
        <v>442</v>
      </c>
      <c r="J887" s="343">
        <v>442</v>
      </c>
      <c r="K887" s="343">
        <v>442</v>
      </c>
      <c r="L887" s="361" t="s">
        <v>533</v>
      </c>
      <c r="M887" s="361">
        <v>0</v>
      </c>
      <c r="N887" s="174"/>
    </row>
    <row r="888" spans="1:20" ht="32.25" customHeight="1" outlineLevel="1" x14ac:dyDescent="0.2">
      <c r="A888" s="171" t="s">
        <v>24</v>
      </c>
      <c r="B888" s="178" t="s">
        <v>431</v>
      </c>
      <c r="C888" s="316" t="s">
        <v>1062</v>
      </c>
      <c r="D888" s="316" t="s">
        <v>143</v>
      </c>
      <c r="E888" s="316">
        <v>2022</v>
      </c>
      <c r="F888" s="316"/>
      <c r="G888" s="316" t="s">
        <v>2794</v>
      </c>
      <c r="H888" s="343">
        <v>652</v>
      </c>
      <c r="I888" s="343">
        <v>652</v>
      </c>
      <c r="J888" s="343">
        <v>652</v>
      </c>
      <c r="K888" s="343">
        <v>652</v>
      </c>
      <c r="L888" s="361" t="s">
        <v>533</v>
      </c>
      <c r="M888" s="361">
        <v>0</v>
      </c>
      <c r="N888" s="174"/>
    </row>
    <row r="889" spans="1:20" ht="32.25" customHeight="1" outlineLevel="1" x14ac:dyDescent="0.2">
      <c r="A889" s="171" t="s">
        <v>67</v>
      </c>
      <c r="B889" s="178" t="s">
        <v>2795</v>
      </c>
      <c r="C889" s="316" t="s">
        <v>1062</v>
      </c>
      <c r="D889" s="316" t="s">
        <v>1225</v>
      </c>
      <c r="E889" s="316">
        <v>2022</v>
      </c>
      <c r="F889" s="316"/>
      <c r="G889" s="316" t="s">
        <v>2796</v>
      </c>
      <c r="H889" s="343">
        <v>308</v>
      </c>
      <c r="I889" s="343">
        <v>308</v>
      </c>
      <c r="J889" s="343">
        <v>308</v>
      </c>
      <c r="K889" s="343">
        <v>308</v>
      </c>
      <c r="L889" s="361" t="s">
        <v>533</v>
      </c>
      <c r="M889" s="361">
        <v>0</v>
      </c>
      <c r="N889" s="174"/>
    </row>
    <row r="890" spans="1:20" ht="32.25" customHeight="1" outlineLevel="1" x14ac:dyDescent="0.2">
      <c r="A890" s="171" t="s">
        <v>68</v>
      </c>
      <c r="B890" s="178" t="s">
        <v>2797</v>
      </c>
      <c r="C890" s="316" t="s">
        <v>1062</v>
      </c>
      <c r="D890" s="316" t="s">
        <v>2798</v>
      </c>
      <c r="E890" s="316">
        <v>2023</v>
      </c>
      <c r="F890" s="316"/>
      <c r="G890" s="316" t="s">
        <v>2794</v>
      </c>
      <c r="H890" s="343">
        <v>692</v>
      </c>
      <c r="I890" s="343">
        <v>692</v>
      </c>
      <c r="J890" s="343">
        <v>692</v>
      </c>
      <c r="K890" s="343">
        <v>692</v>
      </c>
      <c r="L890" s="361" t="s">
        <v>533</v>
      </c>
      <c r="M890" s="361">
        <v>0</v>
      </c>
      <c r="N890" s="174"/>
    </row>
    <row r="891" spans="1:20" ht="32.25" customHeight="1" outlineLevel="1" x14ac:dyDescent="0.2">
      <c r="A891" s="171" t="s">
        <v>69</v>
      </c>
      <c r="B891" s="178" t="s">
        <v>2799</v>
      </c>
      <c r="C891" s="316" t="s">
        <v>1062</v>
      </c>
      <c r="D891" s="316" t="s">
        <v>143</v>
      </c>
      <c r="E891" s="316">
        <v>2023</v>
      </c>
      <c r="F891" s="316"/>
      <c r="G891" s="316" t="s">
        <v>2800</v>
      </c>
      <c r="H891" s="343">
        <v>830</v>
      </c>
      <c r="I891" s="343">
        <v>830</v>
      </c>
      <c r="J891" s="343">
        <v>830</v>
      </c>
      <c r="K891" s="343">
        <v>830</v>
      </c>
      <c r="L891" s="361" t="s">
        <v>533</v>
      </c>
      <c r="M891" s="361">
        <v>0</v>
      </c>
      <c r="N891" s="174"/>
    </row>
    <row r="892" spans="1:20" ht="32.25" customHeight="1" outlineLevel="1" x14ac:dyDescent="0.2">
      <c r="A892" s="171" t="s">
        <v>70</v>
      </c>
      <c r="B892" s="178" t="s">
        <v>2801</v>
      </c>
      <c r="C892" s="316" t="s">
        <v>1062</v>
      </c>
      <c r="D892" s="316" t="s">
        <v>1234</v>
      </c>
      <c r="E892" s="316">
        <v>2023</v>
      </c>
      <c r="F892" s="316"/>
      <c r="G892" s="316" t="s">
        <v>2800</v>
      </c>
      <c r="H892" s="343">
        <v>830</v>
      </c>
      <c r="I892" s="343">
        <v>830</v>
      </c>
      <c r="J892" s="343">
        <v>830</v>
      </c>
      <c r="K892" s="343">
        <v>830</v>
      </c>
      <c r="L892" s="361" t="s">
        <v>533</v>
      </c>
      <c r="M892" s="361">
        <v>0</v>
      </c>
      <c r="N892" s="174"/>
    </row>
    <row r="893" spans="1:20" ht="32.25" customHeight="1" outlineLevel="1" x14ac:dyDescent="0.2">
      <c r="A893" s="171" t="s">
        <v>71</v>
      </c>
      <c r="B893" s="178" t="s">
        <v>2802</v>
      </c>
      <c r="C893" s="316" t="s">
        <v>1062</v>
      </c>
      <c r="D893" s="316" t="s">
        <v>2803</v>
      </c>
      <c r="E893" s="316">
        <v>2023</v>
      </c>
      <c r="F893" s="316"/>
      <c r="G893" s="316" t="s">
        <v>2800</v>
      </c>
      <c r="H893" s="343">
        <v>830</v>
      </c>
      <c r="I893" s="343">
        <v>830</v>
      </c>
      <c r="J893" s="343">
        <v>830</v>
      </c>
      <c r="K893" s="343">
        <v>830</v>
      </c>
      <c r="L893" s="361" t="s">
        <v>533</v>
      </c>
      <c r="M893" s="361">
        <v>0</v>
      </c>
      <c r="N893" s="174"/>
    </row>
    <row r="894" spans="1:20" ht="32.25" customHeight="1" outlineLevel="1" x14ac:dyDescent="0.2">
      <c r="A894" s="171" t="s">
        <v>72</v>
      </c>
      <c r="B894" s="178" t="s">
        <v>2804</v>
      </c>
      <c r="C894" s="316" t="s">
        <v>1062</v>
      </c>
      <c r="D894" s="316" t="s">
        <v>144</v>
      </c>
      <c r="E894" s="316">
        <v>2023</v>
      </c>
      <c r="F894" s="316"/>
      <c r="G894" s="316" t="s">
        <v>2800</v>
      </c>
      <c r="H894" s="343">
        <v>830</v>
      </c>
      <c r="I894" s="343">
        <v>830</v>
      </c>
      <c r="J894" s="343">
        <v>830</v>
      </c>
      <c r="K894" s="343">
        <v>830</v>
      </c>
      <c r="L894" s="361" t="s">
        <v>533</v>
      </c>
      <c r="M894" s="361">
        <v>0</v>
      </c>
      <c r="N894" s="174"/>
    </row>
    <row r="895" spans="1:20" ht="32.25" customHeight="1" outlineLevel="1" x14ac:dyDescent="0.2">
      <c r="A895" s="171" t="s">
        <v>74</v>
      </c>
      <c r="B895" s="178" t="s">
        <v>2805</v>
      </c>
      <c r="C895" s="316" t="s">
        <v>1062</v>
      </c>
      <c r="D895" s="316" t="s">
        <v>1225</v>
      </c>
      <c r="E895" s="316">
        <v>2023</v>
      </c>
      <c r="F895" s="316"/>
      <c r="G895" s="316" t="s">
        <v>2800</v>
      </c>
      <c r="H895" s="343">
        <v>830</v>
      </c>
      <c r="I895" s="343">
        <v>830</v>
      </c>
      <c r="J895" s="343">
        <v>830</v>
      </c>
      <c r="K895" s="343">
        <v>830</v>
      </c>
      <c r="L895" s="361" t="s">
        <v>533</v>
      </c>
      <c r="M895" s="361">
        <v>0</v>
      </c>
      <c r="N895" s="174"/>
    </row>
    <row r="896" spans="1:20" ht="43.5" customHeight="1" outlineLevel="1" x14ac:dyDescent="0.2">
      <c r="A896" s="171" t="s">
        <v>76</v>
      </c>
      <c r="B896" s="178" t="s">
        <v>2806</v>
      </c>
      <c r="C896" s="316" t="s">
        <v>1062</v>
      </c>
      <c r="D896" s="316" t="s">
        <v>1225</v>
      </c>
      <c r="E896" s="316">
        <v>2024</v>
      </c>
      <c r="F896" s="316"/>
      <c r="G896" s="316" t="s">
        <v>2807</v>
      </c>
      <c r="H896" s="343">
        <v>692</v>
      </c>
      <c r="I896" s="343">
        <v>692</v>
      </c>
      <c r="J896" s="343">
        <v>692</v>
      </c>
      <c r="K896" s="343">
        <v>692</v>
      </c>
      <c r="L896" s="361" t="s">
        <v>533</v>
      </c>
      <c r="M896" s="361">
        <v>0</v>
      </c>
      <c r="N896" s="174"/>
    </row>
    <row r="897" spans="1:20" ht="43.5" customHeight="1" outlineLevel="1" x14ac:dyDescent="0.2">
      <c r="A897" s="171" t="s">
        <v>77</v>
      </c>
      <c r="B897" s="178" t="s">
        <v>2808</v>
      </c>
      <c r="C897" s="316" t="s">
        <v>1062</v>
      </c>
      <c r="D897" s="316" t="s">
        <v>144</v>
      </c>
      <c r="E897" s="316">
        <v>2024</v>
      </c>
      <c r="F897" s="316"/>
      <c r="G897" s="316" t="s">
        <v>2807</v>
      </c>
      <c r="H897" s="343">
        <v>692</v>
      </c>
      <c r="I897" s="343">
        <v>692</v>
      </c>
      <c r="J897" s="343">
        <v>692</v>
      </c>
      <c r="K897" s="343">
        <v>692</v>
      </c>
      <c r="L897" s="361" t="s">
        <v>533</v>
      </c>
      <c r="M897" s="361">
        <v>0</v>
      </c>
      <c r="N897" s="174"/>
    </row>
    <row r="898" spans="1:20" ht="32.25" customHeight="1" outlineLevel="1" x14ac:dyDescent="0.2">
      <c r="A898" s="171" t="s">
        <v>78</v>
      </c>
      <c r="B898" s="178" t="s">
        <v>2809</v>
      </c>
      <c r="C898" s="316" t="s">
        <v>1062</v>
      </c>
      <c r="D898" s="316" t="s">
        <v>2810</v>
      </c>
      <c r="E898" s="316">
        <v>2024</v>
      </c>
      <c r="F898" s="316"/>
      <c r="G898" s="316" t="s">
        <v>2800</v>
      </c>
      <c r="H898" s="343">
        <v>830</v>
      </c>
      <c r="I898" s="343">
        <v>830</v>
      </c>
      <c r="J898" s="343">
        <v>830</v>
      </c>
      <c r="K898" s="343">
        <v>830</v>
      </c>
      <c r="L898" s="361" t="s">
        <v>533</v>
      </c>
      <c r="M898" s="361">
        <v>0</v>
      </c>
      <c r="N898" s="174"/>
    </row>
    <row r="899" spans="1:20" ht="32.25" customHeight="1" outlineLevel="1" x14ac:dyDescent="0.2">
      <c r="A899" s="171" t="s">
        <v>79</v>
      </c>
      <c r="B899" s="178" t="s">
        <v>2811</v>
      </c>
      <c r="C899" s="316" t="s">
        <v>1062</v>
      </c>
      <c r="D899" s="316" t="s">
        <v>1225</v>
      </c>
      <c r="E899" s="316">
        <v>2025</v>
      </c>
      <c r="F899" s="316"/>
      <c r="G899" s="316" t="s">
        <v>2812</v>
      </c>
      <c r="H899" s="343">
        <v>512</v>
      </c>
      <c r="I899" s="343">
        <v>512</v>
      </c>
      <c r="J899" s="343">
        <v>512</v>
      </c>
      <c r="K899" s="343">
        <v>512</v>
      </c>
      <c r="L899" s="361" t="s">
        <v>533</v>
      </c>
      <c r="M899" s="361">
        <v>0</v>
      </c>
      <c r="N899" s="174"/>
    </row>
    <row r="900" spans="1:20" ht="32.25" customHeight="1" outlineLevel="1" x14ac:dyDescent="0.2">
      <c r="A900" s="171" t="s">
        <v>81</v>
      </c>
      <c r="B900" s="178" t="s">
        <v>2813</v>
      </c>
      <c r="C900" s="316" t="s">
        <v>1062</v>
      </c>
      <c r="D900" s="316" t="s">
        <v>2810</v>
      </c>
      <c r="E900" s="316">
        <v>2025</v>
      </c>
      <c r="F900" s="316"/>
      <c r="G900" s="316" t="s">
        <v>2800</v>
      </c>
      <c r="H900" s="343">
        <v>830</v>
      </c>
      <c r="I900" s="343">
        <v>830</v>
      </c>
      <c r="J900" s="343">
        <v>830</v>
      </c>
      <c r="K900" s="343">
        <v>830</v>
      </c>
      <c r="L900" s="361" t="s">
        <v>533</v>
      </c>
      <c r="M900" s="361">
        <v>0</v>
      </c>
      <c r="N900" s="174"/>
    </row>
    <row r="901" spans="1:20" s="69" customFormat="1" ht="30.75" customHeight="1" x14ac:dyDescent="0.2">
      <c r="A901" s="167" t="s">
        <v>272</v>
      </c>
      <c r="B901" s="168" t="s">
        <v>23</v>
      </c>
      <c r="C901" s="169"/>
      <c r="D901" s="170"/>
      <c r="E901" s="340"/>
      <c r="F901" s="169"/>
      <c r="G901" s="340"/>
      <c r="H901" s="203">
        <v>14274.678</v>
      </c>
      <c r="I901" s="203">
        <v>12976.98</v>
      </c>
      <c r="J901" s="203">
        <v>14274.678</v>
      </c>
      <c r="K901" s="203">
        <v>12977</v>
      </c>
      <c r="L901" s="200">
        <f>COUNTIF(L902:L905,"x")</f>
        <v>4</v>
      </c>
      <c r="M901" s="200">
        <f>COUNTIF(M902:M905,"x")</f>
        <v>0</v>
      </c>
      <c r="N901" s="168"/>
      <c r="O901" s="290"/>
      <c r="P901" s="358"/>
      <c r="Q901" s="290"/>
      <c r="R901" s="290"/>
      <c r="S901" s="290"/>
      <c r="T901" s="290"/>
    </row>
    <row r="902" spans="1:20" ht="54" customHeight="1" outlineLevel="1" x14ac:dyDescent="0.2">
      <c r="A902" s="171" t="s">
        <v>20</v>
      </c>
      <c r="B902" s="178" t="s">
        <v>2814</v>
      </c>
      <c r="C902" s="316" t="s">
        <v>2815</v>
      </c>
      <c r="D902" s="316" t="s">
        <v>2816</v>
      </c>
      <c r="E902" s="316" t="s">
        <v>2817</v>
      </c>
      <c r="F902" s="316" t="s">
        <v>2818</v>
      </c>
      <c r="G902" s="316" t="s">
        <v>2819</v>
      </c>
      <c r="H902" s="343">
        <v>8951.7999999999993</v>
      </c>
      <c r="I902" s="343">
        <v>8138</v>
      </c>
      <c r="J902" s="343">
        <v>8951.7999999999993</v>
      </c>
      <c r="K902" s="343">
        <v>8138</v>
      </c>
      <c r="L902" s="361" t="s">
        <v>533</v>
      </c>
      <c r="M902" s="361">
        <v>0</v>
      </c>
      <c r="N902" s="174"/>
    </row>
    <row r="903" spans="1:20" ht="54" customHeight="1" outlineLevel="1" x14ac:dyDescent="0.2">
      <c r="A903" s="171" t="s">
        <v>22</v>
      </c>
      <c r="B903" s="178" t="s">
        <v>2820</v>
      </c>
      <c r="C903" s="316" t="s">
        <v>2815</v>
      </c>
      <c r="D903" s="316" t="s">
        <v>2821</v>
      </c>
      <c r="E903" s="316">
        <v>2023</v>
      </c>
      <c r="F903" s="316" t="s">
        <v>2818</v>
      </c>
      <c r="G903" s="316" t="s">
        <v>2822</v>
      </c>
      <c r="H903" s="343">
        <v>1530.54</v>
      </c>
      <c r="I903" s="343">
        <v>1391.3999999999999</v>
      </c>
      <c r="J903" s="343">
        <v>1530.54</v>
      </c>
      <c r="K903" s="343">
        <v>1391</v>
      </c>
      <c r="L903" s="361" t="s">
        <v>533</v>
      </c>
      <c r="M903" s="361">
        <v>0</v>
      </c>
      <c r="N903" s="174"/>
    </row>
    <row r="904" spans="1:20" ht="54" customHeight="1" outlineLevel="1" x14ac:dyDescent="0.2">
      <c r="A904" s="171" t="s">
        <v>24</v>
      </c>
      <c r="B904" s="178" t="s">
        <v>2823</v>
      </c>
      <c r="C904" s="316" t="s">
        <v>2815</v>
      </c>
      <c r="D904" s="316" t="s">
        <v>2824</v>
      </c>
      <c r="E904" s="316">
        <v>2023</v>
      </c>
      <c r="F904" s="316" t="s">
        <v>2818</v>
      </c>
      <c r="G904" s="316" t="s">
        <v>2825</v>
      </c>
      <c r="H904" s="343">
        <v>3061.08</v>
      </c>
      <c r="I904" s="343">
        <v>2782.7999999999997</v>
      </c>
      <c r="J904" s="343">
        <v>3061.08</v>
      </c>
      <c r="K904" s="343">
        <v>2783</v>
      </c>
      <c r="L904" s="361" t="s">
        <v>533</v>
      </c>
      <c r="M904" s="361">
        <v>0</v>
      </c>
      <c r="N904" s="174"/>
    </row>
    <row r="905" spans="1:20" ht="32.25" customHeight="1" outlineLevel="1" x14ac:dyDescent="0.2">
      <c r="A905" s="171" t="s">
        <v>67</v>
      </c>
      <c r="B905" s="178" t="s">
        <v>2826</v>
      </c>
      <c r="C905" s="316" t="s">
        <v>2815</v>
      </c>
      <c r="D905" s="316" t="s">
        <v>2827</v>
      </c>
      <c r="E905" s="316">
        <v>2024</v>
      </c>
      <c r="F905" s="316" t="s">
        <v>2818</v>
      </c>
      <c r="G905" s="316" t="s">
        <v>2828</v>
      </c>
      <c r="H905" s="343">
        <v>731.25799999999992</v>
      </c>
      <c r="I905" s="343">
        <v>664.78</v>
      </c>
      <c r="J905" s="343">
        <v>731.25799999999992</v>
      </c>
      <c r="K905" s="343">
        <v>665</v>
      </c>
      <c r="L905" s="361" t="s">
        <v>533</v>
      </c>
      <c r="M905" s="361">
        <v>0</v>
      </c>
      <c r="N905" s="174"/>
    </row>
    <row r="906" spans="1:20" s="69" customFormat="1" ht="30.75" customHeight="1" x14ac:dyDescent="0.2">
      <c r="A906" s="167" t="s">
        <v>275</v>
      </c>
      <c r="B906" s="168" t="s">
        <v>32</v>
      </c>
      <c r="C906" s="169"/>
      <c r="D906" s="170"/>
      <c r="E906" s="340"/>
      <c r="F906" s="169"/>
      <c r="G906" s="340"/>
      <c r="H906" s="203">
        <v>7800</v>
      </c>
      <c r="I906" s="203">
        <v>6154</v>
      </c>
      <c r="J906" s="203">
        <v>6769.4</v>
      </c>
      <c r="K906" s="203">
        <v>6154</v>
      </c>
      <c r="L906" s="200">
        <f>COUNTIF(L907:L907,"x")</f>
        <v>1</v>
      </c>
      <c r="M906" s="200">
        <f>COUNTIF(M907:M907,"x")</f>
        <v>0</v>
      </c>
      <c r="N906" s="168"/>
      <c r="O906" s="290"/>
      <c r="P906" s="358"/>
      <c r="Q906" s="290"/>
      <c r="R906" s="290"/>
      <c r="S906" s="290"/>
      <c r="T906" s="290"/>
    </row>
    <row r="907" spans="1:20" ht="51" customHeight="1" outlineLevel="1" x14ac:dyDescent="0.2">
      <c r="A907" s="171" t="s">
        <v>20</v>
      </c>
      <c r="B907" s="178" t="s">
        <v>2829</v>
      </c>
      <c r="C907" s="316" t="s">
        <v>1048</v>
      </c>
      <c r="D907" s="316" t="s">
        <v>128</v>
      </c>
      <c r="E907" s="316" t="s">
        <v>542</v>
      </c>
      <c r="F907" s="316" t="s">
        <v>2830</v>
      </c>
      <c r="G907" s="316" t="s">
        <v>2831</v>
      </c>
      <c r="H907" s="343">
        <v>7800</v>
      </c>
      <c r="I907" s="343">
        <v>6154</v>
      </c>
      <c r="J907" s="343">
        <v>6769.4</v>
      </c>
      <c r="K907" s="343">
        <v>6154</v>
      </c>
      <c r="L907" s="361" t="s">
        <v>533</v>
      </c>
      <c r="M907" s="361">
        <v>0</v>
      </c>
      <c r="N907" s="174"/>
    </row>
    <row r="908" spans="1:20" s="69" customFormat="1" ht="44.25" customHeight="1" x14ac:dyDescent="0.2">
      <c r="A908" s="165">
        <v>6</v>
      </c>
      <c r="B908" s="166" t="s">
        <v>432</v>
      </c>
      <c r="C908" s="166"/>
      <c r="D908" s="166"/>
      <c r="E908" s="166"/>
      <c r="F908" s="166"/>
      <c r="G908" s="166"/>
      <c r="H908" s="202">
        <f>SUM(H909,H912,H929,H941,H944,H946,H957,H960,H963,H968,H979)</f>
        <v>83367.872673999984</v>
      </c>
      <c r="I908" s="202">
        <f t="shared" ref="I908:M908" si="9">SUM(I909,I912,I929,I941,I944,I946,I957,I960,I963,I968,I979)</f>
        <v>73847.073340000003</v>
      </c>
      <c r="J908" s="202">
        <f t="shared" si="9"/>
        <v>83367.872673999984</v>
      </c>
      <c r="K908" s="202">
        <f t="shared" si="9"/>
        <v>73847</v>
      </c>
      <c r="L908" s="359">
        <f t="shared" si="9"/>
        <v>69</v>
      </c>
      <c r="M908" s="359">
        <f t="shared" si="9"/>
        <v>18</v>
      </c>
      <c r="N908" s="166"/>
      <c r="O908" s="290"/>
      <c r="P908" s="358"/>
      <c r="Q908" s="290"/>
      <c r="R908" s="290"/>
      <c r="S908" s="290"/>
      <c r="T908" s="290"/>
    </row>
    <row r="909" spans="1:20" s="69" customFormat="1" ht="30" customHeight="1" x14ac:dyDescent="0.2">
      <c r="A909" s="167" t="s">
        <v>28</v>
      </c>
      <c r="B909" s="168" t="s">
        <v>1059</v>
      </c>
      <c r="C909" s="169"/>
      <c r="D909" s="170"/>
      <c r="E909" s="340"/>
      <c r="F909" s="169"/>
      <c r="G909" s="340"/>
      <c r="H909" s="203">
        <v>28431</v>
      </c>
      <c r="I909" s="203">
        <v>25846</v>
      </c>
      <c r="J909" s="203">
        <v>28431</v>
      </c>
      <c r="K909" s="203">
        <v>25846</v>
      </c>
      <c r="L909" s="200">
        <f>COUNTIF(L910:L911,"x")</f>
        <v>2</v>
      </c>
      <c r="M909" s="200">
        <f>COUNTIF(M910:M911,"x")</f>
        <v>0</v>
      </c>
      <c r="N909" s="168"/>
      <c r="O909" s="290"/>
      <c r="P909" s="358"/>
      <c r="Q909" s="290"/>
      <c r="R909" s="290"/>
      <c r="S909" s="290"/>
      <c r="T909" s="290"/>
    </row>
    <row r="910" spans="1:20" ht="91.5" customHeight="1" outlineLevel="1" x14ac:dyDescent="0.2">
      <c r="A910" s="171" t="s">
        <v>20</v>
      </c>
      <c r="B910" s="172" t="s">
        <v>1121</v>
      </c>
      <c r="C910" s="173" t="s">
        <v>433</v>
      </c>
      <c r="D910" s="174" t="s">
        <v>1122</v>
      </c>
      <c r="E910" s="316" t="s">
        <v>1068</v>
      </c>
      <c r="F910" s="173" t="s">
        <v>1123</v>
      </c>
      <c r="G910" s="316" t="s">
        <v>1124</v>
      </c>
      <c r="H910" s="342">
        <v>10000</v>
      </c>
      <c r="I910" s="342">
        <v>9534</v>
      </c>
      <c r="J910" s="342">
        <v>10000</v>
      </c>
      <c r="K910" s="342">
        <v>9534</v>
      </c>
      <c r="L910" s="361" t="s">
        <v>533</v>
      </c>
      <c r="M910" s="361"/>
      <c r="N910" s="172"/>
    </row>
    <row r="911" spans="1:20" ht="67.5" customHeight="1" outlineLevel="1" x14ac:dyDescent="0.2">
      <c r="A911" s="171" t="s">
        <v>22</v>
      </c>
      <c r="B911" s="172" t="s">
        <v>1125</v>
      </c>
      <c r="C911" s="173" t="s">
        <v>433</v>
      </c>
      <c r="D911" s="174" t="s">
        <v>1126</v>
      </c>
      <c r="E911" s="316" t="s">
        <v>1127</v>
      </c>
      <c r="F911" s="173" t="s">
        <v>1128</v>
      </c>
      <c r="G911" s="316" t="s">
        <v>1129</v>
      </c>
      <c r="H911" s="342">
        <v>18431</v>
      </c>
      <c r="I911" s="342">
        <v>16312</v>
      </c>
      <c r="J911" s="342">
        <v>18431</v>
      </c>
      <c r="K911" s="342">
        <v>16312</v>
      </c>
      <c r="L911" s="361" t="s">
        <v>533</v>
      </c>
      <c r="M911" s="361"/>
      <c r="N911" s="172"/>
    </row>
    <row r="912" spans="1:20" s="69" customFormat="1" ht="30" customHeight="1" x14ac:dyDescent="0.2">
      <c r="A912" s="167" t="s">
        <v>202</v>
      </c>
      <c r="B912" s="168" t="s">
        <v>21</v>
      </c>
      <c r="C912" s="169"/>
      <c r="D912" s="170"/>
      <c r="E912" s="340"/>
      <c r="F912" s="169"/>
      <c r="G912" s="340"/>
      <c r="H912" s="203">
        <v>8013.6576739999946</v>
      </c>
      <c r="I912" s="203">
        <v>7285.143340000006</v>
      </c>
      <c r="J912" s="203">
        <v>8013.6576739999946</v>
      </c>
      <c r="K912" s="203">
        <v>7285</v>
      </c>
      <c r="L912" s="200">
        <f>COUNTIF(L913:L928,"x")</f>
        <v>16</v>
      </c>
      <c r="M912" s="200">
        <f>COUNTIF(M913:M928,"x")</f>
        <v>0</v>
      </c>
      <c r="N912" s="168"/>
      <c r="O912" s="290"/>
      <c r="P912" s="358"/>
      <c r="Q912" s="290"/>
      <c r="R912" s="290"/>
      <c r="S912" s="290"/>
      <c r="T912" s="290"/>
    </row>
    <row r="913" spans="1:20" s="74" customFormat="1" ht="94.5" customHeight="1" outlineLevel="1" x14ac:dyDescent="0.2">
      <c r="A913" s="171" t="s">
        <v>20</v>
      </c>
      <c r="B913" s="172" t="s">
        <v>3145</v>
      </c>
      <c r="C913" s="173" t="s">
        <v>1130</v>
      </c>
      <c r="D913" s="316" t="s">
        <v>157</v>
      </c>
      <c r="E913" s="316" t="s">
        <v>784</v>
      </c>
      <c r="F913" s="173" t="s">
        <v>2832</v>
      </c>
      <c r="G913" s="316" t="s">
        <v>2833</v>
      </c>
      <c r="H913" s="343">
        <v>5342.4384493333337</v>
      </c>
      <c r="I913" s="343">
        <v>4856.7622266666667</v>
      </c>
      <c r="J913" s="343">
        <v>5342.4384493333337</v>
      </c>
      <c r="K913" s="343">
        <v>4855</v>
      </c>
      <c r="L913" s="361" t="s">
        <v>533</v>
      </c>
      <c r="M913" s="361">
        <v>0</v>
      </c>
      <c r="N913" s="316"/>
      <c r="O913" s="295"/>
      <c r="P913" s="367"/>
      <c r="Q913" s="295"/>
      <c r="R913" s="295"/>
      <c r="S913" s="295"/>
      <c r="T913" s="295"/>
    </row>
    <row r="914" spans="1:20" s="74" customFormat="1" ht="52.5" customHeight="1" outlineLevel="1" x14ac:dyDescent="0.2">
      <c r="A914" s="171" t="s">
        <v>22</v>
      </c>
      <c r="B914" s="172" t="s">
        <v>3146</v>
      </c>
      <c r="C914" s="173" t="s">
        <v>1130</v>
      </c>
      <c r="D914" s="316" t="s">
        <v>157</v>
      </c>
      <c r="E914" s="316">
        <v>2022</v>
      </c>
      <c r="F914" s="173" t="s">
        <v>1131</v>
      </c>
      <c r="G914" s="316" t="s">
        <v>2834</v>
      </c>
      <c r="H914" s="343">
        <v>178.08128164444443</v>
      </c>
      <c r="I914" s="343">
        <v>161.89207422222222</v>
      </c>
      <c r="J914" s="343">
        <v>178.08128164444443</v>
      </c>
      <c r="K914" s="343">
        <v>162</v>
      </c>
      <c r="L914" s="361" t="s">
        <v>533</v>
      </c>
      <c r="M914" s="361">
        <v>0</v>
      </c>
      <c r="N914" s="316"/>
      <c r="O914" s="295"/>
      <c r="P914" s="367"/>
      <c r="Q914" s="295"/>
      <c r="R914" s="295"/>
      <c r="S914" s="295"/>
      <c r="T914" s="295"/>
    </row>
    <row r="915" spans="1:20" s="74" customFormat="1" ht="52.5" customHeight="1" outlineLevel="1" x14ac:dyDescent="0.2">
      <c r="A915" s="171" t="s">
        <v>24</v>
      </c>
      <c r="B915" s="172" t="s">
        <v>3147</v>
      </c>
      <c r="C915" s="173" t="s">
        <v>1130</v>
      </c>
      <c r="D915" s="316" t="s">
        <v>57</v>
      </c>
      <c r="E915" s="316">
        <v>2022</v>
      </c>
      <c r="F915" s="173" t="s">
        <v>1131</v>
      </c>
      <c r="G915" s="316" t="s">
        <v>2834</v>
      </c>
      <c r="H915" s="343">
        <v>178.08128164444443</v>
      </c>
      <c r="I915" s="343">
        <v>161.89207422222222</v>
      </c>
      <c r="J915" s="343">
        <v>178.08128164444443</v>
      </c>
      <c r="K915" s="343">
        <v>162</v>
      </c>
      <c r="L915" s="361" t="s">
        <v>533</v>
      </c>
      <c r="M915" s="361">
        <v>0</v>
      </c>
      <c r="N915" s="316"/>
      <c r="O915" s="295"/>
      <c r="P915" s="367"/>
      <c r="Q915" s="295"/>
      <c r="R915" s="295"/>
      <c r="S915" s="295"/>
      <c r="T915" s="295"/>
    </row>
    <row r="916" spans="1:20" s="74" customFormat="1" ht="52.5" customHeight="1" outlineLevel="1" x14ac:dyDescent="0.2">
      <c r="A916" s="171" t="s">
        <v>67</v>
      </c>
      <c r="B916" s="172" t="s">
        <v>3148</v>
      </c>
      <c r="C916" s="173" t="s">
        <v>1130</v>
      </c>
      <c r="D916" s="316" t="s">
        <v>57</v>
      </c>
      <c r="E916" s="316">
        <v>2022</v>
      </c>
      <c r="F916" s="173" t="s">
        <v>1131</v>
      </c>
      <c r="G916" s="316" t="s">
        <v>2834</v>
      </c>
      <c r="H916" s="343">
        <v>178.08128164444443</v>
      </c>
      <c r="I916" s="343">
        <v>161.89207422222222</v>
      </c>
      <c r="J916" s="343">
        <v>178.08128164444443</v>
      </c>
      <c r="K916" s="343">
        <v>162</v>
      </c>
      <c r="L916" s="361" t="s">
        <v>533</v>
      </c>
      <c r="M916" s="361">
        <v>0</v>
      </c>
      <c r="N916" s="316"/>
      <c r="O916" s="295"/>
      <c r="P916" s="367"/>
      <c r="Q916" s="295"/>
      <c r="R916" s="295"/>
      <c r="S916" s="295"/>
      <c r="T916" s="295"/>
    </row>
    <row r="917" spans="1:20" s="74" customFormat="1" ht="52.5" customHeight="1" outlineLevel="1" x14ac:dyDescent="0.2">
      <c r="A917" s="171" t="s">
        <v>68</v>
      </c>
      <c r="B917" s="172" t="s">
        <v>3149</v>
      </c>
      <c r="C917" s="173" t="s">
        <v>1130</v>
      </c>
      <c r="D917" s="316" t="s">
        <v>56</v>
      </c>
      <c r="E917" s="316">
        <v>2022</v>
      </c>
      <c r="F917" s="173" t="s">
        <v>1131</v>
      </c>
      <c r="G917" s="316" t="s">
        <v>2834</v>
      </c>
      <c r="H917" s="343">
        <v>178.08128164444443</v>
      </c>
      <c r="I917" s="343">
        <v>161.89207422222222</v>
      </c>
      <c r="J917" s="343">
        <v>178.08128164444443</v>
      </c>
      <c r="K917" s="343">
        <v>162</v>
      </c>
      <c r="L917" s="361" t="s">
        <v>533</v>
      </c>
      <c r="M917" s="361">
        <v>0</v>
      </c>
      <c r="N917" s="316"/>
      <c r="O917" s="295"/>
      <c r="P917" s="367"/>
      <c r="Q917" s="295"/>
      <c r="R917" s="295"/>
      <c r="S917" s="295"/>
      <c r="T917" s="295"/>
    </row>
    <row r="918" spans="1:20" s="74" customFormat="1" ht="52.5" customHeight="1" outlineLevel="1" x14ac:dyDescent="0.2">
      <c r="A918" s="171" t="s">
        <v>69</v>
      </c>
      <c r="B918" s="172" t="s">
        <v>3150</v>
      </c>
      <c r="C918" s="173" t="s">
        <v>1130</v>
      </c>
      <c r="D918" s="316" t="s">
        <v>59</v>
      </c>
      <c r="E918" s="316">
        <v>2022</v>
      </c>
      <c r="F918" s="173" t="s">
        <v>1131</v>
      </c>
      <c r="G918" s="316" t="s">
        <v>2834</v>
      </c>
      <c r="H918" s="343">
        <v>178.08128164444443</v>
      </c>
      <c r="I918" s="343">
        <v>161.89207422222222</v>
      </c>
      <c r="J918" s="343">
        <v>178.08128164444443</v>
      </c>
      <c r="K918" s="343">
        <v>162</v>
      </c>
      <c r="L918" s="361" t="s">
        <v>533</v>
      </c>
      <c r="M918" s="361">
        <v>0</v>
      </c>
      <c r="N918" s="316"/>
      <c r="O918" s="295"/>
      <c r="P918" s="367"/>
      <c r="Q918" s="295"/>
      <c r="R918" s="295"/>
      <c r="S918" s="295"/>
      <c r="T918" s="295"/>
    </row>
    <row r="919" spans="1:20" s="74" customFormat="1" ht="52.5" customHeight="1" outlineLevel="1" x14ac:dyDescent="0.2">
      <c r="A919" s="171" t="s">
        <v>70</v>
      </c>
      <c r="B919" s="172" t="s">
        <v>3151</v>
      </c>
      <c r="C919" s="173" t="s">
        <v>1130</v>
      </c>
      <c r="D919" s="316" t="s">
        <v>153</v>
      </c>
      <c r="E919" s="316">
        <v>2022</v>
      </c>
      <c r="F919" s="173" t="s">
        <v>1131</v>
      </c>
      <c r="G919" s="316" t="s">
        <v>2834</v>
      </c>
      <c r="H919" s="343">
        <v>178.08128164444443</v>
      </c>
      <c r="I919" s="343">
        <v>161.89207422222222</v>
      </c>
      <c r="J919" s="343">
        <v>178.08128164444443</v>
      </c>
      <c r="K919" s="343">
        <v>162</v>
      </c>
      <c r="L919" s="361" t="s">
        <v>533</v>
      </c>
      <c r="M919" s="361">
        <v>0</v>
      </c>
      <c r="N919" s="316"/>
      <c r="O919" s="295"/>
      <c r="P919" s="367"/>
      <c r="Q919" s="295"/>
      <c r="R919" s="295"/>
      <c r="S919" s="295"/>
      <c r="T919" s="295"/>
    </row>
    <row r="920" spans="1:20" s="74" customFormat="1" ht="52.5" customHeight="1" outlineLevel="1" x14ac:dyDescent="0.2">
      <c r="A920" s="171" t="s">
        <v>71</v>
      </c>
      <c r="B920" s="172" t="s">
        <v>3152</v>
      </c>
      <c r="C920" s="173" t="s">
        <v>1130</v>
      </c>
      <c r="D920" s="316" t="s">
        <v>54</v>
      </c>
      <c r="E920" s="316">
        <v>2022</v>
      </c>
      <c r="F920" s="173" t="s">
        <v>1131</v>
      </c>
      <c r="G920" s="316" t="s">
        <v>2834</v>
      </c>
      <c r="H920" s="343">
        <v>178.08128164444443</v>
      </c>
      <c r="I920" s="343">
        <v>161.89207422222222</v>
      </c>
      <c r="J920" s="343">
        <v>178.08128164444443</v>
      </c>
      <c r="K920" s="343">
        <v>162</v>
      </c>
      <c r="L920" s="361" t="s">
        <v>533</v>
      </c>
      <c r="M920" s="361">
        <v>0</v>
      </c>
      <c r="N920" s="316"/>
      <c r="O920" s="295"/>
      <c r="P920" s="367"/>
      <c r="Q920" s="295"/>
      <c r="R920" s="295"/>
      <c r="S920" s="295"/>
      <c r="T920" s="295"/>
    </row>
    <row r="921" spans="1:20" s="74" customFormat="1" ht="52.5" customHeight="1" outlineLevel="1" x14ac:dyDescent="0.2">
      <c r="A921" s="171" t="s">
        <v>72</v>
      </c>
      <c r="B921" s="172" t="s">
        <v>3153</v>
      </c>
      <c r="C921" s="173" t="s">
        <v>1130</v>
      </c>
      <c r="D921" s="316" t="s">
        <v>54</v>
      </c>
      <c r="E921" s="316" t="s">
        <v>521</v>
      </c>
      <c r="F921" s="173" t="s">
        <v>1131</v>
      </c>
      <c r="G921" s="316" t="s">
        <v>2834</v>
      </c>
      <c r="H921" s="343">
        <v>178.08128164444443</v>
      </c>
      <c r="I921" s="343">
        <v>161.89207422222222</v>
      </c>
      <c r="J921" s="343">
        <v>178.08128164444443</v>
      </c>
      <c r="K921" s="343">
        <v>162</v>
      </c>
      <c r="L921" s="361" t="s">
        <v>533</v>
      </c>
      <c r="M921" s="361">
        <v>0</v>
      </c>
      <c r="N921" s="316"/>
      <c r="O921" s="295"/>
      <c r="P921" s="367"/>
      <c r="Q921" s="295"/>
      <c r="R921" s="295"/>
      <c r="S921" s="295"/>
      <c r="T921" s="295"/>
    </row>
    <row r="922" spans="1:20" s="74" customFormat="1" ht="52.5" customHeight="1" outlineLevel="1" x14ac:dyDescent="0.2">
      <c r="A922" s="171" t="s">
        <v>74</v>
      </c>
      <c r="B922" s="172" t="s">
        <v>3154</v>
      </c>
      <c r="C922" s="173" t="s">
        <v>1130</v>
      </c>
      <c r="D922" s="316" t="s">
        <v>53</v>
      </c>
      <c r="E922" s="316" t="s">
        <v>521</v>
      </c>
      <c r="F922" s="173" t="s">
        <v>1131</v>
      </c>
      <c r="G922" s="316" t="s">
        <v>2834</v>
      </c>
      <c r="H922" s="343">
        <v>178.08128164444443</v>
      </c>
      <c r="I922" s="343">
        <v>161.89207422222222</v>
      </c>
      <c r="J922" s="343">
        <v>178.08128164444443</v>
      </c>
      <c r="K922" s="343">
        <v>162</v>
      </c>
      <c r="L922" s="361" t="s">
        <v>533</v>
      </c>
      <c r="M922" s="361">
        <v>0</v>
      </c>
      <c r="N922" s="316"/>
      <c r="O922" s="295"/>
      <c r="P922" s="367"/>
      <c r="Q922" s="295"/>
      <c r="R922" s="295"/>
      <c r="S922" s="295"/>
      <c r="T922" s="295"/>
    </row>
    <row r="923" spans="1:20" s="74" customFormat="1" ht="52.5" customHeight="1" outlineLevel="1" x14ac:dyDescent="0.2">
      <c r="A923" s="171" t="s">
        <v>76</v>
      </c>
      <c r="B923" s="172" t="s">
        <v>3155</v>
      </c>
      <c r="C923" s="173" t="s">
        <v>1130</v>
      </c>
      <c r="D923" s="316" t="s">
        <v>53</v>
      </c>
      <c r="E923" s="316">
        <v>2023</v>
      </c>
      <c r="F923" s="173" t="s">
        <v>1131</v>
      </c>
      <c r="G923" s="316" t="s">
        <v>2834</v>
      </c>
      <c r="H923" s="343">
        <v>178.08128164444443</v>
      </c>
      <c r="I923" s="343">
        <v>161.89207422222222</v>
      </c>
      <c r="J923" s="343">
        <v>178.08128164444443</v>
      </c>
      <c r="K923" s="343">
        <v>162</v>
      </c>
      <c r="L923" s="361" t="s">
        <v>533</v>
      </c>
      <c r="M923" s="361">
        <v>0</v>
      </c>
      <c r="N923" s="316"/>
      <c r="O923" s="295"/>
      <c r="P923" s="367"/>
      <c r="Q923" s="295"/>
      <c r="R923" s="295"/>
      <c r="S923" s="295"/>
      <c r="T923" s="295"/>
    </row>
    <row r="924" spans="1:20" s="74" customFormat="1" ht="52.5" customHeight="1" outlineLevel="1" x14ac:dyDescent="0.2">
      <c r="A924" s="171" t="s">
        <v>77</v>
      </c>
      <c r="B924" s="172" t="s">
        <v>3156</v>
      </c>
      <c r="C924" s="173" t="s">
        <v>1130</v>
      </c>
      <c r="D924" s="316" t="s">
        <v>58</v>
      </c>
      <c r="E924" s="316">
        <v>2023</v>
      </c>
      <c r="F924" s="173" t="s">
        <v>1131</v>
      </c>
      <c r="G924" s="316" t="s">
        <v>2834</v>
      </c>
      <c r="H924" s="343">
        <v>178.08128164444443</v>
      </c>
      <c r="I924" s="343">
        <v>161.89207422222222</v>
      </c>
      <c r="J924" s="343">
        <v>178.08128164444443</v>
      </c>
      <c r="K924" s="343">
        <v>162</v>
      </c>
      <c r="L924" s="361" t="s">
        <v>533</v>
      </c>
      <c r="M924" s="361">
        <v>0</v>
      </c>
      <c r="N924" s="316"/>
      <c r="O924" s="295"/>
      <c r="P924" s="367"/>
      <c r="Q924" s="295"/>
      <c r="R924" s="295"/>
      <c r="S924" s="295"/>
      <c r="T924" s="295"/>
    </row>
    <row r="925" spans="1:20" s="74" customFormat="1" ht="52.5" customHeight="1" outlineLevel="1" x14ac:dyDescent="0.2">
      <c r="A925" s="171" t="s">
        <v>78</v>
      </c>
      <c r="B925" s="172" t="s">
        <v>3157</v>
      </c>
      <c r="C925" s="173" t="s">
        <v>1130</v>
      </c>
      <c r="D925" s="316" t="s">
        <v>55</v>
      </c>
      <c r="E925" s="316">
        <v>2023</v>
      </c>
      <c r="F925" s="173" t="s">
        <v>1131</v>
      </c>
      <c r="G925" s="316" t="s">
        <v>2834</v>
      </c>
      <c r="H925" s="343">
        <v>178.08128164444443</v>
      </c>
      <c r="I925" s="343">
        <v>161.89207422222222</v>
      </c>
      <c r="J925" s="343">
        <v>178.08128164444443</v>
      </c>
      <c r="K925" s="343">
        <v>162</v>
      </c>
      <c r="L925" s="361" t="s">
        <v>533</v>
      </c>
      <c r="M925" s="361">
        <v>0</v>
      </c>
      <c r="N925" s="316"/>
      <c r="O925" s="295"/>
      <c r="P925" s="367"/>
      <c r="Q925" s="295"/>
      <c r="R925" s="295"/>
      <c r="S925" s="295"/>
      <c r="T925" s="295"/>
    </row>
    <row r="926" spans="1:20" s="74" customFormat="1" ht="52.5" customHeight="1" outlineLevel="1" x14ac:dyDescent="0.2">
      <c r="A926" s="171" t="s">
        <v>79</v>
      </c>
      <c r="B926" s="172" t="s">
        <v>3158</v>
      </c>
      <c r="C926" s="173" t="s">
        <v>1130</v>
      </c>
      <c r="D926" s="316" t="s">
        <v>55</v>
      </c>
      <c r="E926" s="316">
        <v>2023</v>
      </c>
      <c r="F926" s="173" t="s">
        <v>1131</v>
      </c>
      <c r="G926" s="316" t="s">
        <v>2834</v>
      </c>
      <c r="H926" s="343">
        <v>178.08128164444443</v>
      </c>
      <c r="I926" s="343">
        <v>161.89207422222222</v>
      </c>
      <c r="J926" s="343">
        <v>178.08128164444443</v>
      </c>
      <c r="K926" s="343">
        <v>162</v>
      </c>
      <c r="L926" s="361" t="s">
        <v>533</v>
      </c>
      <c r="M926" s="361">
        <v>0</v>
      </c>
      <c r="N926" s="316"/>
      <c r="O926" s="295"/>
      <c r="P926" s="367"/>
      <c r="Q926" s="295"/>
      <c r="R926" s="295"/>
      <c r="S926" s="295"/>
      <c r="T926" s="295"/>
    </row>
    <row r="927" spans="1:20" s="74" customFormat="1" ht="52.5" customHeight="1" outlineLevel="1" x14ac:dyDescent="0.2">
      <c r="A927" s="171" t="s">
        <v>81</v>
      </c>
      <c r="B927" s="172" t="s">
        <v>3159</v>
      </c>
      <c r="C927" s="173" t="s">
        <v>1130</v>
      </c>
      <c r="D927" s="316" t="s">
        <v>60</v>
      </c>
      <c r="E927" s="316">
        <v>2023</v>
      </c>
      <c r="F927" s="173" t="s">
        <v>1131</v>
      </c>
      <c r="G927" s="316" t="s">
        <v>2834</v>
      </c>
      <c r="H927" s="343">
        <v>178.08128164444443</v>
      </c>
      <c r="I927" s="343">
        <v>161.89207422222222</v>
      </c>
      <c r="J927" s="343">
        <v>178.08128164444443</v>
      </c>
      <c r="K927" s="343">
        <v>162</v>
      </c>
      <c r="L927" s="361" t="s">
        <v>533</v>
      </c>
      <c r="M927" s="361">
        <v>0</v>
      </c>
      <c r="N927" s="316"/>
      <c r="O927" s="295"/>
      <c r="P927" s="367"/>
      <c r="Q927" s="295"/>
      <c r="R927" s="295"/>
      <c r="S927" s="295"/>
      <c r="T927" s="295"/>
    </row>
    <row r="928" spans="1:20" s="74" customFormat="1" ht="52.5" customHeight="1" outlineLevel="1" x14ac:dyDescent="0.2">
      <c r="A928" s="171" t="s">
        <v>82</v>
      </c>
      <c r="B928" s="172" t="s">
        <v>3160</v>
      </c>
      <c r="C928" s="173" t="s">
        <v>1130</v>
      </c>
      <c r="D928" s="316" t="s">
        <v>300</v>
      </c>
      <c r="E928" s="316">
        <v>2023</v>
      </c>
      <c r="F928" s="173" t="s">
        <v>1131</v>
      </c>
      <c r="G928" s="316" t="s">
        <v>2834</v>
      </c>
      <c r="H928" s="343">
        <v>178.08128164444443</v>
      </c>
      <c r="I928" s="343">
        <v>161.89207422222222</v>
      </c>
      <c r="J928" s="343">
        <v>178.08128164444443</v>
      </c>
      <c r="K928" s="343">
        <v>162</v>
      </c>
      <c r="L928" s="361" t="s">
        <v>533</v>
      </c>
      <c r="M928" s="361">
        <v>0</v>
      </c>
      <c r="N928" s="316"/>
      <c r="O928" s="295"/>
      <c r="P928" s="367"/>
      <c r="Q928" s="295"/>
      <c r="R928" s="295"/>
      <c r="S928" s="295"/>
      <c r="T928" s="295"/>
    </row>
    <row r="929" spans="1:20" s="69" customFormat="1" ht="30" customHeight="1" x14ac:dyDescent="0.2">
      <c r="A929" s="167" t="s">
        <v>212</v>
      </c>
      <c r="B929" s="168" t="s">
        <v>34</v>
      </c>
      <c r="C929" s="169"/>
      <c r="D929" s="170"/>
      <c r="E929" s="340"/>
      <c r="F929" s="169"/>
      <c r="G929" s="340"/>
      <c r="H929" s="203">
        <v>1958.9899999999996</v>
      </c>
      <c r="I929" s="203">
        <v>1780.9000000000003</v>
      </c>
      <c r="J929" s="203">
        <v>1958.9899999999996</v>
      </c>
      <c r="K929" s="203">
        <v>1781</v>
      </c>
      <c r="L929" s="200">
        <f>COUNTIF(L930:L940,"x")</f>
        <v>11</v>
      </c>
      <c r="M929" s="200">
        <f>COUNTIF(M930:M940,"x")</f>
        <v>0</v>
      </c>
      <c r="N929" s="168"/>
      <c r="O929" s="290"/>
      <c r="P929" s="358"/>
      <c r="Q929" s="290"/>
      <c r="R929" s="290"/>
      <c r="S929" s="290"/>
      <c r="T929" s="290"/>
    </row>
    <row r="930" spans="1:20" ht="43.5" customHeight="1" outlineLevel="1" x14ac:dyDescent="0.2">
      <c r="A930" s="171" t="s">
        <v>20</v>
      </c>
      <c r="B930" s="172" t="s">
        <v>434</v>
      </c>
      <c r="C930" s="316" t="s">
        <v>1152</v>
      </c>
      <c r="D930" s="316" t="s">
        <v>2835</v>
      </c>
      <c r="E930" s="316">
        <v>2022</v>
      </c>
      <c r="F930" s="316"/>
      <c r="G930" s="316" t="s">
        <v>2836</v>
      </c>
      <c r="H930" s="343">
        <v>178.09</v>
      </c>
      <c r="I930" s="343">
        <v>161.9</v>
      </c>
      <c r="J930" s="343">
        <v>178.09</v>
      </c>
      <c r="K930" s="343">
        <v>161</v>
      </c>
      <c r="L930" s="361" t="s">
        <v>533</v>
      </c>
      <c r="M930" s="361">
        <v>0</v>
      </c>
      <c r="N930" s="172"/>
    </row>
    <row r="931" spans="1:20" ht="29.25" customHeight="1" outlineLevel="1" x14ac:dyDescent="0.2">
      <c r="A931" s="171" t="s">
        <v>22</v>
      </c>
      <c r="B931" s="172" t="s">
        <v>435</v>
      </c>
      <c r="C931" s="316" t="s">
        <v>1536</v>
      </c>
      <c r="D931" s="316" t="s">
        <v>2837</v>
      </c>
      <c r="E931" s="316">
        <v>2022</v>
      </c>
      <c r="F931" s="316"/>
      <c r="G931" s="316" t="s">
        <v>2836</v>
      </c>
      <c r="H931" s="343">
        <v>178.09</v>
      </c>
      <c r="I931" s="343">
        <v>161.9</v>
      </c>
      <c r="J931" s="343">
        <v>178.09</v>
      </c>
      <c r="K931" s="343">
        <v>162</v>
      </c>
      <c r="L931" s="361" t="s">
        <v>533</v>
      </c>
      <c r="M931" s="361">
        <v>0</v>
      </c>
      <c r="N931" s="172"/>
    </row>
    <row r="932" spans="1:20" ht="29.25" customHeight="1" outlineLevel="1" x14ac:dyDescent="0.2">
      <c r="A932" s="171" t="s">
        <v>24</v>
      </c>
      <c r="B932" s="172" t="s">
        <v>2838</v>
      </c>
      <c r="C932" s="316" t="s">
        <v>1147</v>
      </c>
      <c r="D932" s="316" t="s">
        <v>2839</v>
      </c>
      <c r="E932" s="316">
        <v>2023</v>
      </c>
      <c r="F932" s="316"/>
      <c r="G932" s="316" t="s">
        <v>2836</v>
      </c>
      <c r="H932" s="343">
        <v>178.09</v>
      </c>
      <c r="I932" s="343">
        <v>161.9</v>
      </c>
      <c r="J932" s="343">
        <v>178.09</v>
      </c>
      <c r="K932" s="343">
        <v>162</v>
      </c>
      <c r="L932" s="361" t="s">
        <v>533</v>
      </c>
      <c r="M932" s="361">
        <v>0</v>
      </c>
      <c r="N932" s="172"/>
    </row>
    <row r="933" spans="1:20" ht="29.25" customHeight="1" outlineLevel="1" x14ac:dyDescent="0.2">
      <c r="A933" s="171" t="s">
        <v>67</v>
      </c>
      <c r="B933" s="172" t="s">
        <v>2840</v>
      </c>
      <c r="C933" s="316" t="s">
        <v>1593</v>
      </c>
      <c r="D933" s="316" t="s">
        <v>1594</v>
      </c>
      <c r="E933" s="316">
        <v>2023</v>
      </c>
      <c r="F933" s="316"/>
      <c r="G933" s="316" t="s">
        <v>2836</v>
      </c>
      <c r="H933" s="343">
        <v>178.09</v>
      </c>
      <c r="I933" s="343">
        <v>161.9</v>
      </c>
      <c r="J933" s="343">
        <v>178.09</v>
      </c>
      <c r="K933" s="343">
        <v>162</v>
      </c>
      <c r="L933" s="361" t="s">
        <v>533</v>
      </c>
      <c r="M933" s="361">
        <v>0</v>
      </c>
      <c r="N933" s="172"/>
    </row>
    <row r="934" spans="1:20" ht="29.25" customHeight="1" outlineLevel="1" x14ac:dyDescent="0.2">
      <c r="A934" s="171" t="s">
        <v>68</v>
      </c>
      <c r="B934" s="172" t="s">
        <v>2841</v>
      </c>
      <c r="C934" s="316" t="s">
        <v>1147</v>
      </c>
      <c r="D934" s="316" t="s">
        <v>2842</v>
      </c>
      <c r="E934" s="316">
        <v>2023</v>
      </c>
      <c r="F934" s="316"/>
      <c r="G934" s="316" t="s">
        <v>2836</v>
      </c>
      <c r="H934" s="343">
        <v>178.09</v>
      </c>
      <c r="I934" s="343">
        <v>161.9</v>
      </c>
      <c r="J934" s="343">
        <v>178.09</v>
      </c>
      <c r="K934" s="343">
        <v>162</v>
      </c>
      <c r="L934" s="361" t="s">
        <v>533</v>
      </c>
      <c r="M934" s="361">
        <v>0</v>
      </c>
      <c r="N934" s="172"/>
    </row>
    <row r="935" spans="1:20" ht="29.25" customHeight="1" outlineLevel="1" x14ac:dyDescent="0.2">
      <c r="A935" s="171" t="s">
        <v>69</v>
      </c>
      <c r="B935" s="172" t="s">
        <v>2843</v>
      </c>
      <c r="C935" s="316" t="s">
        <v>1425</v>
      </c>
      <c r="D935" s="316" t="s">
        <v>2844</v>
      </c>
      <c r="E935" s="316">
        <v>2023</v>
      </c>
      <c r="F935" s="316"/>
      <c r="G935" s="316" t="s">
        <v>2836</v>
      </c>
      <c r="H935" s="343">
        <v>178.09</v>
      </c>
      <c r="I935" s="343">
        <v>161.9</v>
      </c>
      <c r="J935" s="343">
        <v>178.09</v>
      </c>
      <c r="K935" s="343">
        <v>162</v>
      </c>
      <c r="L935" s="361" t="s">
        <v>533</v>
      </c>
      <c r="M935" s="361">
        <v>0</v>
      </c>
      <c r="N935" s="172"/>
    </row>
    <row r="936" spans="1:20" ht="29.25" customHeight="1" outlineLevel="1" x14ac:dyDescent="0.2">
      <c r="A936" s="171" t="s">
        <v>70</v>
      </c>
      <c r="B936" s="172" t="s">
        <v>2845</v>
      </c>
      <c r="C936" s="316" t="s">
        <v>1152</v>
      </c>
      <c r="D936" s="316" t="s">
        <v>2846</v>
      </c>
      <c r="E936" s="316">
        <v>2024</v>
      </c>
      <c r="F936" s="316"/>
      <c r="G936" s="316" t="s">
        <v>2836</v>
      </c>
      <c r="H936" s="343">
        <v>178.09</v>
      </c>
      <c r="I936" s="343">
        <v>161.9</v>
      </c>
      <c r="J936" s="343">
        <v>178.09</v>
      </c>
      <c r="K936" s="343">
        <v>162</v>
      </c>
      <c r="L936" s="361" t="s">
        <v>533</v>
      </c>
      <c r="M936" s="361">
        <v>0</v>
      </c>
      <c r="N936" s="172"/>
    </row>
    <row r="937" spans="1:20" ht="29.25" customHeight="1" outlineLevel="1" x14ac:dyDescent="0.2">
      <c r="A937" s="171" t="s">
        <v>71</v>
      </c>
      <c r="B937" s="172" t="s">
        <v>2847</v>
      </c>
      <c r="C937" s="316" t="s">
        <v>1478</v>
      </c>
      <c r="D937" s="316" t="s">
        <v>1473</v>
      </c>
      <c r="E937" s="316">
        <v>2024</v>
      </c>
      <c r="F937" s="316"/>
      <c r="G937" s="316" t="s">
        <v>2836</v>
      </c>
      <c r="H937" s="343">
        <v>178.09</v>
      </c>
      <c r="I937" s="343">
        <v>161.9</v>
      </c>
      <c r="J937" s="343">
        <v>178.09</v>
      </c>
      <c r="K937" s="343">
        <v>162</v>
      </c>
      <c r="L937" s="361" t="s">
        <v>533</v>
      </c>
      <c r="M937" s="361">
        <v>0</v>
      </c>
      <c r="N937" s="172"/>
    </row>
    <row r="938" spans="1:20" ht="29.25" customHeight="1" outlineLevel="1" x14ac:dyDescent="0.2">
      <c r="A938" s="171" t="s">
        <v>72</v>
      </c>
      <c r="B938" s="172" t="s">
        <v>2848</v>
      </c>
      <c r="C938" s="316" t="s">
        <v>1155</v>
      </c>
      <c r="D938" s="316" t="s">
        <v>1510</v>
      </c>
      <c r="E938" s="316">
        <v>2024</v>
      </c>
      <c r="F938" s="316"/>
      <c r="G938" s="316" t="s">
        <v>2836</v>
      </c>
      <c r="H938" s="343">
        <v>178.09</v>
      </c>
      <c r="I938" s="343">
        <v>161.9</v>
      </c>
      <c r="J938" s="343">
        <v>178.09</v>
      </c>
      <c r="K938" s="343">
        <v>162</v>
      </c>
      <c r="L938" s="361" t="s">
        <v>533</v>
      </c>
      <c r="M938" s="361">
        <v>0</v>
      </c>
      <c r="N938" s="172"/>
    </row>
    <row r="939" spans="1:20" ht="29.25" customHeight="1" outlineLevel="1" x14ac:dyDescent="0.2">
      <c r="A939" s="171" t="s">
        <v>74</v>
      </c>
      <c r="B939" s="172" t="s">
        <v>2849</v>
      </c>
      <c r="C939" s="316" t="s">
        <v>326</v>
      </c>
      <c r="D939" s="316" t="s">
        <v>1574</v>
      </c>
      <c r="E939" s="316">
        <v>2024</v>
      </c>
      <c r="F939" s="316"/>
      <c r="G939" s="316" t="s">
        <v>2836</v>
      </c>
      <c r="H939" s="343">
        <v>178.09</v>
      </c>
      <c r="I939" s="343">
        <v>161.9</v>
      </c>
      <c r="J939" s="343">
        <v>178.09</v>
      </c>
      <c r="K939" s="343">
        <v>162</v>
      </c>
      <c r="L939" s="361" t="s">
        <v>533</v>
      </c>
      <c r="M939" s="361">
        <v>0</v>
      </c>
      <c r="N939" s="172"/>
    </row>
    <row r="940" spans="1:20" ht="29.25" customHeight="1" outlineLevel="1" x14ac:dyDescent="0.2">
      <c r="A940" s="171" t="s">
        <v>76</v>
      </c>
      <c r="B940" s="172" t="s">
        <v>2850</v>
      </c>
      <c r="C940" s="316" t="s">
        <v>3100</v>
      </c>
      <c r="D940" s="316" t="s">
        <v>2851</v>
      </c>
      <c r="E940" s="316">
        <v>2025</v>
      </c>
      <c r="F940" s="316"/>
      <c r="G940" s="316" t="s">
        <v>2836</v>
      </c>
      <c r="H940" s="343">
        <v>178.09</v>
      </c>
      <c r="I940" s="343">
        <v>161.9</v>
      </c>
      <c r="J940" s="343">
        <v>178.09</v>
      </c>
      <c r="K940" s="343">
        <v>162</v>
      </c>
      <c r="L940" s="361" t="s">
        <v>533</v>
      </c>
      <c r="M940" s="361">
        <v>0</v>
      </c>
      <c r="N940" s="172"/>
    </row>
    <row r="941" spans="1:20" s="69" customFormat="1" ht="30" customHeight="1" x14ac:dyDescent="0.2">
      <c r="A941" s="167" t="s">
        <v>252</v>
      </c>
      <c r="B941" s="168" t="s">
        <v>25</v>
      </c>
      <c r="C941" s="169"/>
      <c r="D941" s="170"/>
      <c r="E941" s="340"/>
      <c r="F941" s="169"/>
      <c r="G941" s="340"/>
      <c r="H941" s="203">
        <v>534.6</v>
      </c>
      <c r="I941" s="203">
        <v>486</v>
      </c>
      <c r="J941" s="203">
        <v>534.6</v>
      </c>
      <c r="K941" s="203">
        <v>486</v>
      </c>
      <c r="L941" s="200">
        <f>COUNTIF(L942:L943,"x")</f>
        <v>2</v>
      </c>
      <c r="M941" s="200">
        <f>COUNTIF(M942:M943,"x")</f>
        <v>0</v>
      </c>
      <c r="N941" s="168"/>
      <c r="O941" s="290"/>
      <c r="P941" s="358"/>
      <c r="Q941" s="290"/>
      <c r="R941" s="290"/>
      <c r="S941" s="290"/>
      <c r="T941" s="290"/>
    </row>
    <row r="942" spans="1:20" ht="54" customHeight="1" outlineLevel="1" x14ac:dyDescent="0.2">
      <c r="A942" s="171" t="s">
        <v>20</v>
      </c>
      <c r="B942" s="172" t="s">
        <v>436</v>
      </c>
      <c r="C942" s="173" t="s">
        <v>2815</v>
      </c>
      <c r="D942" s="316" t="s">
        <v>61</v>
      </c>
      <c r="E942" s="316">
        <v>2022</v>
      </c>
      <c r="F942" s="173"/>
      <c r="G942" s="316"/>
      <c r="H942" s="343">
        <v>96.800000000000011</v>
      </c>
      <c r="I942" s="343">
        <v>88</v>
      </c>
      <c r="J942" s="343">
        <v>96.800000000000011</v>
      </c>
      <c r="K942" s="343">
        <v>88</v>
      </c>
      <c r="L942" s="361" t="s">
        <v>533</v>
      </c>
      <c r="M942" s="361">
        <v>0</v>
      </c>
      <c r="N942" s="172"/>
    </row>
    <row r="943" spans="1:20" ht="54" customHeight="1" outlineLevel="1" x14ac:dyDescent="0.2">
      <c r="A943" s="171">
        <v>2</v>
      </c>
      <c r="B943" s="172" t="s">
        <v>436</v>
      </c>
      <c r="C943" s="173" t="s">
        <v>2815</v>
      </c>
      <c r="D943" s="316" t="s">
        <v>2852</v>
      </c>
      <c r="E943" s="316" t="s">
        <v>784</v>
      </c>
      <c r="F943" s="173"/>
      <c r="G943" s="316"/>
      <c r="H943" s="343">
        <v>437.8</v>
      </c>
      <c r="I943" s="343">
        <v>398</v>
      </c>
      <c r="J943" s="343">
        <v>437.8</v>
      </c>
      <c r="K943" s="343">
        <v>398</v>
      </c>
      <c r="L943" s="361" t="s">
        <v>533</v>
      </c>
      <c r="M943" s="361">
        <v>0</v>
      </c>
      <c r="N943" s="172"/>
    </row>
    <row r="944" spans="1:20" s="69" customFormat="1" ht="30" customHeight="1" x14ac:dyDescent="0.2">
      <c r="A944" s="167" t="s">
        <v>257</v>
      </c>
      <c r="B944" s="168" t="s">
        <v>30</v>
      </c>
      <c r="C944" s="169"/>
      <c r="D944" s="340"/>
      <c r="E944" s="340"/>
      <c r="F944" s="169"/>
      <c r="G944" s="340"/>
      <c r="H944" s="203">
        <v>1781</v>
      </c>
      <c r="I944" s="203">
        <v>1781</v>
      </c>
      <c r="J944" s="203">
        <v>1781</v>
      </c>
      <c r="K944" s="203">
        <v>1781</v>
      </c>
      <c r="L944" s="200">
        <f>COUNTIF(L945:L945,"x")</f>
        <v>1</v>
      </c>
      <c r="M944" s="200">
        <f>COUNTIF(M945:M945,"x")</f>
        <v>0</v>
      </c>
      <c r="N944" s="170"/>
      <c r="O944" s="290"/>
      <c r="P944" s="358"/>
      <c r="Q944" s="290"/>
      <c r="R944" s="290"/>
      <c r="S944" s="290"/>
      <c r="T944" s="290"/>
    </row>
    <row r="945" spans="1:20" ht="41.25" customHeight="1" outlineLevel="1" x14ac:dyDescent="0.2">
      <c r="A945" s="171" t="s">
        <v>20</v>
      </c>
      <c r="B945" s="172" t="s">
        <v>2853</v>
      </c>
      <c r="C945" s="173" t="s">
        <v>1178</v>
      </c>
      <c r="D945" s="316" t="s">
        <v>437</v>
      </c>
      <c r="E945" s="316" t="s">
        <v>1068</v>
      </c>
      <c r="F945" s="173" t="s">
        <v>2854</v>
      </c>
      <c r="G945" s="316" t="s">
        <v>2855</v>
      </c>
      <c r="H945" s="343">
        <v>1781</v>
      </c>
      <c r="I945" s="343">
        <v>1781</v>
      </c>
      <c r="J945" s="343">
        <v>1781</v>
      </c>
      <c r="K945" s="343">
        <v>1781</v>
      </c>
      <c r="L945" s="361" t="s">
        <v>533</v>
      </c>
      <c r="M945" s="361">
        <v>0</v>
      </c>
      <c r="N945" s="172"/>
    </row>
    <row r="946" spans="1:20" s="69" customFormat="1" ht="30" customHeight="1" x14ac:dyDescent="0.2">
      <c r="A946" s="167" t="s">
        <v>262</v>
      </c>
      <c r="B946" s="168" t="s">
        <v>31</v>
      </c>
      <c r="C946" s="169"/>
      <c r="D946" s="170"/>
      <c r="E946" s="340"/>
      <c r="F946" s="169"/>
      <c r="G946" s="340"/>
      <c r="H946" s="203">
        <v>4710</v>
      </c>
      <c r="I946" s="203">
        <v>2024.2800000000004</v>
      </c>
      <c r="J946" s="203">
        <v>4710</v>
      </c>
      <c r="K946" s="203">
        <v>2024</v>
      </c>
      <c r="L946" s="200">
        <f>COUNTIF(L947:L956,"x")</f>
        <v>10</v>
      </c>
      <c r="M946" s="200">
        <f>COUNTIF(M947:M956,"x")</f>
        <v>0</v>
      </c>
      <c r="N946" s="168"/>
      <c r="O946" s="290"/>
      <c r="P946" s="358"/>
      <c r="Q946" s="290"/>
      <c r="R946" s="290"/>
      <c r="S946" s="290"/>
      <c r="T946" s="290"/>
    </row>
    <row r="947" spans="1:20" ht="37.5" customHeight="1" outlineLevel="1" x14ac:dyDescent="0.2">
      <c r="A947" s="171" t="s">
        <v>20</v>
      </c>
      <c r="B947" s="172" t="s">
        <v>2856</v>
      </c>
      <c r="C947" s="316" t="s">
        <v>1273</v>
      </c>
      <c r="D947" s="316" t="s">
        <v>2778</v>
      </c>
      <c r="E947" s="316" t="s">
        <v>784</v>
      </c>
      <c r="F947" s="316" t="s">
        <v>2857</v>
      </c>
      <c r="G947" s="316"/>
      <c r="H947" s="343">
        <v>3000</v>
      </c>
      <c r="I947" s="343">
        <v>567</v>
      </c>
      <c r="J947" s="343">
        <v>3000</v>
      </c>
      <c r="K947" s="343">
        <v>567</v>
      </c>
      <c r="L947" s="361" t="s">
        <v>533</v>
      </c>
      <c r="M947" s="361">
        <v>0</v>
      </c>
      <c r="N947" s="172"/>
    </row>
    <row r="948" spans="1:20" ht="37.5" customHeight="1" outlineLevel="1" x14ac:dyDescent="0.2">
      <c r="A948" s="171" t="s">
        <v>22</v>
      </c>
      <c r="B948" s="172" t="s">
        <v>438</v>
      </c>
      <c r="C948" s="316" t="s">
        <v>2082</v>
      </c>
      <c r="D948" s="316" t="s">
        <v>2858</v>
      </c>
      <c r="E948" s="316">
        <v>2022</v>
      </c>
      <c r="F948" s="316" t="s">
        <v>2859</v>
      </c>
      <c r="G948" s="316" t="s">
        <v>2860</v>
      </c>
      <c r="H948" s="343">
        <v>190</v>
      </c>
      <c r="I948" s="343">
        <v>161.91999999999999</v>
      </c>
      <c r="J948" s="343">
        <v>190</v>
      </c>
      <c r="K948" s="343">
        <v>161</v>
      </c>
      <c r="L948" s="361" t="s">
        <v>533</v>
      </c>
      <c r="M948" s="361">
        <v>0</v>
      </c>
      <c r="N948" s="172"/>
    </row>
    <row r="949" spans="1:20" ht="37.5" customHeight="1" outlineLevel="1" x14ac:dyDescent="0.2">
      <c r="A949" s="171" t="s">
        <v>24</v>
      </c>
      <c r="B949" s="172" t="s">
        <v>439</v>
      </c>
      <c r="C949" s="316" t="s">
        <v>2050</v>
      </c>
      <c r="D949" s="316" t="s">
        <v>2861</v>
      </c>
      <c r="E949" s="316">
        <v>2022</v>
      </c>
      <c r="F949" s="316" t="s">
        <v>2859</v>
      </c>
      <c r="G949" s="316" t="s">
        <v>2860</v>
      </c>
      <c r="H949" s="343">
        <v>190</v>
      </c>
      <c r="I949" s="343">
        <v>161.91999999999999</v>
      </c>
      <c r="J949" s="343">
        <v>190</v>
      </c>
      <c r="K949" s="343">
        <v>162</v>
      </c>
      <c r="L949" s="361" t="s">
        <v>533</v>
      </c>
      <c r="M949" s="361">
        <v>0</v>
      </c>
      <c r="N949" s="172"/>
    </row>
    <row r="950" spans="1:20" ht="37.5" customHeight="1" outlineLevel="1" x14ac:dyDescent="0.2">
      <c r="A950" s="171" t="s">
        <v>67</v>
      </c>
      <c r="B950" s="172" t="s">
        <v>440</v>
      </c>
      <c r="C950" s="316" t="s">
        <v>1931</v>
      </c>
      <c r="D950" s="316" t="s">
        <v>2862</v>
      </c>
      <c r="E950" s="316">
        <v>2022</v>
      </c>
      <c r="F950" s="316" t="s">
        <v>2859</v>
      </c>
      <c r="G950" s="316" t="s">
        <v>2860</v>
      </c>
      <c r="H950" s="343">
        <v>190</v>
      </c>
      <c r="I950" s="343">
        <v>161.91999999999999</v>
      </c>
      <c r="J950" s="343">
        <v>190</v>
      </c>
      <c r="K950" s="343">
        <v>162</v>
      </c>
      <c r="L950" s="361" t="s">
        <v>533</v>
      </c>
      <c r="M950" s="361">
        <v>0</v>
      </c>
      <c r="N950" s="172"/>
    </row>
    <row r="951" spans="1:20" ht="37.5" customHeight="1" outlineLevel="1" x14ac:dyDescent="0.2">
      <c r="A951" s="171" t="s">
        <v>68</v>
      </c>
      <c r="B951" s="172" t="s">
        <v>2863</v>
      </c>
      <c r="C951" s="316" t="s">
        <v>2050</v>
      </c>
      <c r="D951" s="316" t="s">
        <v>2864</v>
      </c>
      <c r="E951" s="316" t="s">
        <v>784</v>
      </c>
      <c r="F951" s="316" t="s">
        <v>2859</v>
      </c>
      <c r="G951" s="316" t="s">
        <v>2860</v>
      </c>
      <c r="H951" s="343">
        <v>190</v>
      </c>
      <c r="I951" s="343">
        <v>161.91999999999999</v>
      </c>
      <c r="J951" s="343">
        <v>190</v>
      </c>
      <c r="K951" s="343">
        <v>162</v>
      </c>
      <c r="L951" s="361" t="s">
        <v>533</v>
      </c>
      <c r="M951" s="361">
        <v>0</v>
      </c>
      <c r="N951" s="172"/>
    </row>
    <row r="952" spans="1:20" ht="37.5" customHeight="1" outlineLevel="1" x14ac:dyDescent="0.2">
      <c r="A952" s="171" t="s">
        <v>69</v>
      </c>
      <c r="B952" s="172" t="s">
        <v>2865</v>
      </c>
      <c r="C952" s="316" t="s">
        <v>1973</v>
      </c>
      <c r="D952" s="316" t="s">
        <v>2866</v>
      </c>
      <c r="E952" s="316" t="s">
        <v>784</v>
      </c>
      <c r="F952" s="316" t="s">
        <v>2859</v>
      </c>
      <c r="G952" s="316" t="s">
        <v>2860</v>
      </c>
      <c r="H952" s="343">
        <v>190</v>
      </c>
      <c r="I952" s="343">
        <v>161.91999999999999</v>
      </c>
      <c r="J952" s="343">
        <v>190</v>
      </c>
      <c r="K952" s="343">
        <v>162</v>
      </c>
      <c r="L952" s="361" t="s">
        <v>533</v>
      </c>
      <c r="M952" s="361">
        <v>0</v>
      </c>
      <c r="N952" s="172"/>
    </row>
    <row r="953" spans="1:20" ht="37.5" customHeight="1" outlineLevel="1" x14ac:dyDescent="0.2">
      <c r="A953" s="171" t="s">
        <v>70</v>
      </c>
      <c r="B953" s="172" t="s">
        <v>2867</v>
      </c>
      <c r="C953" s="316" t="s">
        <v>1973</v>
      </c>
      <c r="D953" s="316" t="s">
        <v>2868</v>
      </c>
      <c r="E953" s="316" t="s">
        <v>784</v>
      </c>
      <c r="F953" s="316" t="s">
        <v>2859</v>
      </c>
      <c r="G953" s="316" t="s">
        <v>2860</v>
      </c>
      <c r="H953" s="343">
        <v>190</v>
      </c>
      <c r="I953" s="343">
        <v>161.91999999999999</v>
      </c>
      <c r="J953" s="343">
        <v>190</v>
      </c>
      <c r="K953" s="343">
        <v>162</v>
      </c>
      <c r="L953" s="361" t="s">
        <v>533</v>
      </c>
      <c r="M953" s="361">
        <v>0</v>
      </c>
      <c r="N953" s="172"/>
    </row>
    <row r="954" spans="1:20" ht="37.5" customHeight="1" outlineLevel="1" x14ac:dyDescent="0.2">
      <c r="A954" s="171" t="s">
        <v>71</v>
      </c>
      <c r="B954" s="172" t="s">
        <v>2869</v>
      </c>
      <c r="C954" s="316" t="s">
        <v>2014</v>
      </c>
      <c r="D954" s="316" t="s">
        <v>2870</v>
      </c>
      <c r="E954" s="316" t="s">
        <v>784</v>
      </c>
      <c r="F954" s="316" t="s">
        <v>2859</v>
      </c>
      <c r="G954" s="316" t="s">
        <v>2860</v>
      </c>
      <c r="H954" s="343">
        <v>190</v>
      </c>
      <c r="I954" s="343">
        <v>161.91999999999999</v>
      </c>
      <c r="J954" s="343">
        <v>190</v>
      </c>
      <c r="K954" s="343">
        <v>162</v>
      </c>
      <c r="L954" s="361" t="s">
        <v>533</v>
      </c>
      <c r="M954" s="361">
        <v>0</v>
      </c>
      <c r="N954" s="172"/>
    </row>
    <row r="955" spans="1:20" ht="37.5" customHeight="1" outlineLevel="1" x14ac:dyDescent="0.2">
      <c r="A955" s="171" t="s">
        <v>72</v>
      </c>
      <c r="B955" s="172" t="s">
        <v>2871</v>
      </c>
      <c r="C955" s="316" t="s">
        <v>2014</v>
      </c>
      <c r="D955" s="316" t="s">
        <v>2872</v>
      </c>
      <c r="E955" s="316" t="s">
        <v>784</v>
      </c>
      <c r="F955" s="316" t="s">
        <v>2859</v>
      </c>
      <c r="G955" s="316" t="s">
        <v>2860</v>
      </c>
      <c r="H955" s="343">
        <v>190</v>
      </c>
      <c r="I955" s="343">
        <v>161.91999999999999</v>
      </c>
      <c r="J955" s="343">
        <v>190</v>
      </c>
      <c r="K955" s="343">
        <v>162</v>
      </c>
      <c r="L955" s="361" t="s">
        <v>533</v>
      </c>
      <c r="M955" s="361">
        <v>0</v>
      </c>
      <c r="N955" s="172"/>
    </row>
    <row r="956" spans="1:20" ht="37.5" customHeight="1" outlineLevel="1" x14ac:dyDescent="0.2">
      <c r="A956" s="171" t="s">
        <v>74</v>
      </c>
      <c r="B956" s="172" t="s">
        <v>2873</v>
      </c>
      <c r="C956" s="316" t="s">
        <v>1931</v>
      </c>
      <c r="D956" s="316" t="s">
        <v>2874</v>
      </c>
      <c r="E956" s="316" t="s">
        <v>784</v>
      </c>
      <c r="F956" s="316" t="s">
        <v>2859</v>
      </c>
      <c r="G956" s="316" t="s">
        <v>2860</v>
      </c>
      <c r="H956" s="343">
        <v>190</v>
      </c>
      <c r="I956" s="343">
        <v>161.91999999999999</v>
      </c>
      <c r="J956" s="343">
        <v>190</v>
      </c>
      <c r="K956" s="343">
        <v>162</v>
      </c>
      <c r="L956" s="361" t="s">
        <v>533</v>
      </c>
      <c r="M956" s="361">
        <v>0</v>
      </c>
      <c r="N956" s="172"/>
    </row>
    <row r="957" spans="1:20" s="69" customFormat="1" ht="30" customHeight="1" x14ac:dyDescent="0.2">
      <c r="A957" s="167" t="s">
        <v>266</v>
      </c>
      <c r="B957" s="168" t="s">
        <v>33</v>
      </c>
      <c r="C957" s="169"/>
      <c r="D957" s="170"/>
      <c r="E957" s="340"/>
      <c r="F957" s="169"/>
      <c r="G957" s="340"/>
      <c r="H957" s="203">
        <v>8014</v>
      </c>
      <c r="I957" s="203">
        <v>7285</v>
      </c>
      <c r="J957" s="203">
        <v>8014</v>
      </c>
      <c r="K957" s="203">
        <v>7285</v>
      </c>
      <c r="L957" s="200">
        <f>COUNTIF(L958:L959,"x")</f>
        <v>2</v>
      </c>
      <c r="M957" s="200">
        <f>COUNTIF(M958:M959,"x")</f>
        <v>0</v>
      </c>
      <c r="N957" s="168"/>
      <c r="O957" s="290"/>
      <c r="P957" s="358"/>
      <c r="Q957" s="290"/>
      <c r="R957" s="290"/>
      <c r="S957" s="290"/>
      <c r="T957" s="290"/>
    </row>
    <row r="958" spans="1:20" ht="30.75" customHeight="1" outlineLevel="1" x14ac:dyDescent="0.2">
      <c r="A958" s="171">
        <v>1</v>
      </c>
      <c r="B958" s="172" t="s">
        <v>441</v>
      </c>
      <c r="C958" s="316" t="s">
        <v>1062</v>
      </c>
      <c r="D958" s="316" t="s">
        <v>138</v>
      </c>
      <c r="E958" s="316" t="s">
        <v>820</v>
      </c>
      <c r="F958" s="316" t="s">
        <v>441</v>
      </c>
      <c r="G958" s="316" t="s">
        <v>2875</v>
      </c>
      <c r="H958" s="343">
        <v>5343</v>
      </c>
      <c r="I958" s="343">
        <v>4857</v>
      </c>
      <c r="J958" s="343">
        <v>5343</v>
      </c>
      <c r="K958" s="343">
        <v>4857</v>
      </c>
      <c r="L958" s="361" t="s">
        <v>533</v>
      </c>
      <c r="M958" s="361">
        <v>0</v>
      </c>
      <c r="N958" s="172"/>
    </row>
    <row r="959" spans="1:20" ht="39.75" customHeight="1" outlineLevel="1" x14ac:dyDescent="0.2">
      <c r="A959" s="171">
        <v>2</v>
      </c>
      <c r="B959" s="172" t="s">
        <v>2876</v>
      </c>
      <c r="C959" s="316" t="s">
        <v>1062</v>
      </c>
      <c r="D959" s="316" t="s">
        <v>480</v>
      </c>
      <c r="E959" s="316" t="s">
        <v>820</v>
      </c>
      <c r="F959" s="316" t="s">
        <v>2877</v>
      </c>
      <c r="G959" s="316" t="s">
        <v>2878</v>
      </c>
      <c r="H959" s="343">
        <v>2671</v>
      </c>
      <c r="I959" s="343">
        <v>2428</v>
      </c>
      <c r="J959" s="343">
        <v>2671</v>
      </c>
      <c r="K959" s="343">
        <v>2428</v>
      </c>
      <c r="L959" s="361" t="s">
        <v>533</v>
      </c>
      <c r="M959" s="361">
        <v>0</v>
      </c>
      <c r="N959" s="172"/>
    </row>
    <row r="960" spans="1:20" s="69" customFormat="1" ht="30" customHeight="1" x14ac:dyDescent="0.2">
      <c r="A960" s="167" t="s">
        <v>268</v>
      </c>
      <c r="B960" s="168" t="s">
        <v>35</v>
      </c>
      <c r="C960" s="169"/>
      <c r="D960" s="170"/>
      <c r="E960" s="340"/>
      <c r="F960" s="169"/>
      <c r="G960" s="340"/>
      <c r="H960" s="203">
        <v>1700</v>
      </c>
      <c r="I960" s="203">
        <v>1700</v>
      </c>
      <c r="J960" s="203">
        <v>1700</v>
      </c>
      <c r="K960" s="203">
        <v>1700</v>
      </c>
      <c r="L960" s="200">
        <f>COUNTIF(L961:L962,"x")</f>
        <v>2</v>
      </c>
      <c r="M960" s="200">
        <f>COUNTIF(M961:M962,"x")</f>
        <v>0</v>
      </c>
      <c r="N960" s="168"/>
      <c r="O960" s="290"/>
      <c r="P960" s="358"/>
      <c r="Q960" s="290"/>
      <c r="R960" s="290"/>
      <c r="S960" s="290"/>
      <c r="T960" s="290"/>
    </row>
    <row r="961" spans="1:20" ht="41.25" customHeight="1" outlineLevel="1" x14ac:dyDescent="0.2">
      <c r="A961" s="171" t="s">
        <v>20</v>
      </c>
      <c r="B961" s="172" t="s">
        <v>2879</v>
      </c>
      <c r="C961" s="316" t="s">
        <v>1062</v>
      </c>
      <c r="D961" s="316" t="s">
        <v>2880</v>
      </c>
      <c r="E961" s="316" t="s">
        <v>521</v>
      </c>
      <c r="F961" s="316"/>
      <c r="G961" s="174" t="s">
        <v>2881</v>
      </c>
      <c r="H961" s="343">
        <v>566</v>
      </c>
      <c r="I961" s="343">
        <v>566</v>
      </c>
      <c r="J961" s="343">
        <v>566</v>
      </c>
      <c r="K961" s="343">
        <v>566</v>
      </c>
      <c r="L961" s="361" t="s">
        <v>533</v>
      </c>
      <c r="M961" s="361">
        <v>0</v>
      </c>
      <c r="N961" s="172"/>
    </row>
    <row r="962" spans="1:20" ht="41.25" customHeight="1" outlineLevel="1" x14ac:dyDescent="0.2">
      <c r="A962" s="171">
        <v>2</v>
      </c>
      <c r="B962" s="172" t="s">
        <v>2882</v>
      </c>
      <c r="C962" s="316" t="s">
        <v>1062</v>
      </c>
      <c r="D962" s="316" t="s">
        <v>442</v>
      </c>
      <c r="E962" s="316" t="s">
        <v>521</v>
      </c>
      <c r="F962" s="316"/>
      <c r="G962" s="174" t="s">
        <v>2883</v>
      </c>
      <c r="H962" s="343">
        <v>1134</v>
      </c>
      <c r="I962" s="343">
        <v>1134</v>
      </c>
      <c r="J962" s="343">
        <v>1134</v>
      </c>
      <c r="K962" s="343">
        <v>1134</v>
      </c>
      <c r="L962" s="361" t="s">
        <v>533</v>
      </c>
      <c r="M962" s="361">
        <v>0</v>
      </c>
      <c r="N962" s="172"/>
    </row>
    <row r="963" spans="1:20" s="69" customFormat="1" ht="30" customHeight="1" x14ac:dyDescent="0.2">
      <c r="A963" s="167" t="s">
        <v>272</v>
      </c>
      <c r="B963" s="168" t="s">
        <v>23</v>
      </c>
      <c r="C963" s="169"/>
      <c r="D963" s="170"/>
      <c r="E963" s="340"/>
      <c r="F963" s="169"/>
      <c r="G963" s="340"/>
      <c r="H963" s="203">
        <v>12909.325000000001</v>
      </c>
      <c r="I963" s="203">
        <v>11735.75</v>
      </c>
      <c r="J963" s="203">
        <v>12909.325000000001</v>
      </c>
      <c r="K963" s="203">
        <v>11736</v>
      </c>
      <c r="L963" s="200">
        <f>COUNTIF(L964:L967,"x")</f>
        <v>4</v>
      </c>
      <c r="M963" s="200">
        <f>COUNTIF(M964:M967,"x")</f>
        <v>0</v>
      </c>
      <c r="N963" s="168"/>
      <c r="O963" s="290"/>
      <c r="P963" s="358"/>
      <c r="Q963" s="290"/>
      <c r="R963" s="290"/>
      <c r="S963" s="290"/>
      <c r="T963" s="290"/>
    </row>
    <row r="964" spans="1:20" ht="53.25" customHeight="1" outlineLevel="1" x14ac:dyDescent="0.2">
      <c r="A964" s="171" t="s">
        <v>20</v>
      </c>
      <c r="B964" s="172" t="s">
        <v>2884</v>
      </c>
      <c r="C964" s="316" t="s">
        <v>2885</v>
      </c>
      <c r="D964" s="316" t="s">
        <v>2886</v>
      </c>
      <c r="E964" s="316" t="s">
        <v>1068</v>
      </c>
      <c r="F964" s="316" t="s">
        <v>2887</v>
      </c>
      <c r="G964" s="316" t="s">
        <v>2888</v>
      </c>
      <c r="H964" s="343">
        <v>621.11500000000001</v>
      </c>
      <c r="I964" s="343">
        <v>564.65</v>
      </c>
      <c r="J964" s="343">
        <v>621.11500000000001</v>
      </c>
      <c r="K964" s="343">
        <v>565</v>
      </c>
      <c r="L964" s="361" t="s">
        <v>533</v>
      </c>
      <c r="M964" s="361">
        <v>0</v>
      </c>
      <c r="N964" s="316"/>
    </row>
    <row r="965" spans="1:20" ht="42.75" customHeight="1" outlineLevel="1" x14ac:dyDescent="0.2">
      <c r="A965" s="171" t="s">
        <v>22</v>
      </c>
      <c r="B965" s="172" t="s">
        <v>443</v>
      </c>
      <c r="C965" s="316" t="s">
        <v>1144</v>
      </c>
      <c r="D965" s="316" t="s">
        <v>3101</v>
      </c>
      <c r="E965" s="316" t="s">
        <v>1068</v>
      </c>
      <c r="F965" s="316" t="s">
        <v>2889</v>
      </c>
      <c r="G965" s="316" t="s">
        <v>2890</v>
      </c>
      <c r="H965" s="343">
        <v>1602.8100000000002</v>
      </c>
      <c r="I965" s="343">
        <v>1457.1000000000001</v>
      </c>
      <c r="J965" s="343">
        <v>1602.8100000000002</v>
      </c>
      <c r="K965" s="343">
        <v>1457</v>
      </c>
      <c r="L965" s="361" t="s">
        <v>533</v>
      </c>
      <c r="M965" s="361">
        <v>0</v>
      </c>
      <c r="N965" s="316"/>
    </row>
    <row r="966" spans="1:20" ht="42.75" customHeight="1" outlineLevel="1" x14ac:dyDescent="0.2">
      <c r="A966" s="171" t="s">
        <v>24</v>
      </c>
      <c r="B966" s="172" t="s">
        <v>2891</v>
      </c>
      <c r="C966" s="316" t="s">
        <v>2892</v>
      </c>
      <c r="D966" s="316" t="s">
        <v>2893</v>
      </c>
      <c r="E966" s="316" t="s">
        <v>784</v>
      </c>
      <c r="F966" s="316" t="s">
        <v>2894</v>
      </c>
      <c r="G966" s="316" t="s">
        <v>2893</v>
      </c>
      <c r="H966" s="343">
        <v>5342.7</v>
      </c>
      <c r="I966" s="343">
        <v>4857</v>
      </c>
      <c r="J966" s="343">
        <v>5342.7</v>
      </c>
      <c r="K966" s="343">
        <v>4857</v>
      </c>
      <c r="L966" s="361" t="s">
        <v>533</v>
      </c>
      <c r="M966" s="361">
        <v>0</v>
      </c>
      <c r="N966" s="316"/>
    </row>
    <row r="967" spans="1:20" ht="42.75" customHeight="1" outlineLevel="1" x14ac:dyDescent="0.2">
      <c r="A967" s="171" t="s">
        <v>67</v>
      </c>
      <c r="B967" s="172" t="s">
        <v>2895</v>
      </c>
      <c r="C967" s="316" t="s">
        <v>1062</v>
      </c>
      <c r="D967" s="316" t="s">
        <v>2896</v>
      </c>
      <c r="E967" s="316" t="s">
        <v>784</v>
      </c>
      <c r="F967" s="316" t="s">
        <v>2897</v>
      </c>
      <c r="G967" s="316" t="s">
        <v>2898</v>
      </c>
      <c r="H967" s="343">
        <v>5342.7</v>
      </c>
      <c r="I967" s="343">
        <v>4857</v>
      </c>
      <c r="J967" s="343">
        <v>5342.7</v>
      </c>
      <c r="K967" s="343">
        <v>4857</v>
      </c>
      <c r="L967" s="361" t="s">
        <v>533</v>
      </c>
      <c r="M967" s="361">
        <v>0</v>
      </c>
      <c r="N967" s="316"/>
    </row>
    <row r="968" spans="1:20" s="69" customFormat="1" ht="30" customHeight="1" x14ac:dyDescent="0.2">
      <c r="A968" s="167" t="s">
        <v>275</v>
      </c>
      <c r="B968" s="168" t="s">
        <v>32</v>
      </c>
      <c r="C968" s="169"/>
      <c r="D968" s="170"/>
      <c r="E968" s="340"/>
      <c r="F968" s="169"/>
      <c r="G968" s="340"/>
      <c r="H968" s="203">
        <v>7390.9000000000005</v>
      </c>
      <c r="I968" s="203">
        <v>6719</v>
      </c>
      <c r="J968" s="203">
        <v>7390.9000000000005</v>
      </c>
      <c r="K968" s="203">
        <v>6719</v>
      </c>
      <c r="L968" s="200">
        <f>COUNTIF(L969:L978,"x")</f>
        <v>10</v>
      </c>
      <c r="M968" s="200">
        <f>COUNTIF(M969:M978,"x")</f>
        <v>9</v>
      </c>
      <c r="N968" s="168"/>
      <c r="O968" s="290"/>
      <c r="P968" s="358"/>
      <c r="Q968" s="290"/>
      <c r="R968" s="290"/>
      <c r="S968" s="290"/>
      <c r="T968" s="290"/>
    </row>
    <row r="969" spans="1:20" ht="30.75" customHeight="1" outlineLevel="1" x14ac:dyDescent="0.2">
      <c r="A969" s="171" t="s">
        <v>20</v>
      </c>
      <c r="B969" s="172" t="s">
        <v>444</v>
      </c>
      <c r="C969" s="316" t="s">
        <v>1048</v>
      </c>
      <c r="D969" s="316" t="s">
        <v>128</v>
      </c>
      <c r="E969" s="316" t="s">
        <v>1068</v>
      </c>
      <c r="F969" s="316" t="s">
        <v>1132</v>
      </c>
      <c r="G969" s="316"/>
      <c r="H969" s="343">
        <v>178.09397590361448</v>
      </c>
      <c r="I969" s="343">
        <v>161.90361445783134</v>
      </c>
      <c r="J969" s="343">
        <v>178.09397590361448</v>
      </c>
      <c r="K969" s="343">
        <v>161.90361445783134</v>
      </c>
      <c r="L969" s="361" t="s">
        <v>533</v>
      </c>
      <c r="M969" s="361" t="s">
        <v>533</v>
      </c>
      <c r="N969" s="172"/>
    </row>
    <row r="970" spans="1:20" ht="30.75" customHeight="1" outlineLevel="1" x14ac:dyDescent="0.2">
      <c r="A970" s="171" t="s">
        <v>22</v>
      </c>
      <c r="B970" s="172" t="s">
        <v>445</v>
      </c>
      <c r="C970" s="316" t="s">
        <v>2899</v>
      </c>
      <c r="D970" s="316" t="s">
        <v>446</v>
      </c>
      <c r="E970" s="316" t="s">
        <v>1068</v>
      </c>
      <c r="F970" s="316" t="s">
        <v>1132</v>
      </c>
      <c r="G970" s="316"/>
      <c r="H970" s="343">
        <v>178.09397590361448</v>
      </c>
      <c r="I970" s="343">
        <v>161.90361445783134</v>
      </c>
      <c r="J970" s="343">
        <v>178.09397590361448</v>
      </c>
      <c r="K970" s="343">
        <v>161.90361445783134</v>
      </c>
      <c r="L970" s="361" t="s">
        <v>533</v>
      </c>
      <c r="M970" s="361" t="s">
        <v>533</v>
      </c>
      <c r="N970" s="172"/>
    </row>
    <row r="971" spans="1:20" ht="30.75" customHeight="1" outlineLevel="1" x14ac:dyDescent="0.2">
      <c r="A971" s="171" t="s">
        <v>24</v>
      </c>
      <c r="B971" s="172" t="s">
        <v>447</v>
      </c>
      <c r="C971" s="316" t="s">
        <v>2900</v>
      </c>
      <c r="D971" s="316" t="s">
        <v>448</v>
      </c>
      <c r="E971" s="316" t="s">
        <v>1068</v>
      </c>
      <c r="F971" s="316" t="s">
        <v>1132</v>
      </c>
      <c r="G971" s="316"/>
      <c r="H971" s="343">
        <v>178.09397590361448</v>
      </c>
      <c r="I971" s="343">
        <v>161.90361445783134</v>
      </c>
      <c r="J971" s="343">
        <v>178.09397590361448</v>
      </c>
      <c r="K971" s="343">
        <v>161.90361445783134</v>
      </c>
      <c r="L971" s="361" t="s">
        <v>533</v>
      </c>
      <c r="M971" s="361" t="s">
        <v>533</v>
      </c>
      <c r="N971" s="172"/>
    </row>
    <row r="972" spans="1:20" ht="30.75" customHeight="1" outlineLevel="1" x14ac:dyDescent="0.2">
      <c r="A972" s="171" t="s">
        <v>67</v>
      </c>
      <c r="B972" s="172" t="s">
        <v>449</v>
      </c>
      <c r="C972" s="316" t="s">
        <v>1048</v>
      </c>
      <c r="D972" s="316" t="s">
        <v>128</v>
      </c>
      <c r="E972" s="316" t="s">
        <v>1068</v>
      </c>
      <c r="F972" s="316" t="s">
        <v>1132</v>
      </c>
      <c r="G972" s="316"/>
      <c r="H972" s="343">
        <v>178.09397590361448</v>
      </c>
      <c r="I972" s="343">
        <v>161.90361445783134</v>
      </c>
      <c r="J972" s="343">
        <v>178.09397590361448</v>
      </c>
      <c r="K972" s="343">
        <v>161.90361445783134</v>
      </c>
      <c r="L972" s="361" t="s">
        <v>533</v>
      </c>
      <c r="M972" s="361" t="s">
        <v>533</v>
      </c>
      <c r="N972" s="172"/>
    </row>
    <row r="973" spans="1:20" ht="30.75" customHeight="1" outlineLevel="1" x14ac:dyDescent="0.2">
      <c r="A973" s="171" t="s">
        <v>68</v>
      </c>
      <c r="B973" s="172" t="s">
        <v>450</v>
      </c>
      <c r="C973" s="316" t="s">
        <v>2901</v>
      </c>
      <c r="D973" s="316" t="s">
        <v>127</v>
      </c>
      <c r="E973" s="316" t="s">
        <v>1068</v>
      </c>
      <c r="F973" s="316" t="s">
        <v>1132</v>
      </c>
      <c r="G973" s="316"/>
      <c r="H973" s="343">
        <v>178.09397590361448</v>
      </c>
      <c r="I973" s="343">
        <v>161.90361445783134</v>
      </c>
      <c r="J973" s="343">
        <v>178.09397590361448</v>
      </c>
      <c r="K973" s="343">
        <v>161.90361445783134</v>
      </c>
      <c r="L973" s="361" t="s">
        <v>533</v>
      </c>
      <c r="M973" s="361" t="s">
        <v>533</v>
      </c>
      <c r="N973" s="172"/>
    </row>
    <row r="974" spans="1:20" ht="30.75" customHeight="1" outlineLevel="1" x14ac:dyDescent="0.2">
      <c r="A974" s="171" t="s">
        <v>69</v>
      </c>
      <c r="B974" s="172" t="s">
        <v>451</v>
      </c>
      <c r="C974" s="316" t="s">
        <v>1045</v>
      </c>
      <c r="D974" s="316" t="s">
        <v>126</v>
      </c>
      <c r="E974" s="316" t="s">
        <v>1068</v>
      </c>
      <c r="F974" s="316" t="s">
        <v>1132</v>
      </c>
      <c r="G974" s="316"/>
      <c r="H974" s="343">
        <v>178.09397590361448</v>
      </c>
      <c r="I974" s="343">
        <v>161.90361445783134</v>
      </c>
      <c r="J974" s="343">
        <v>178.09397590361448</v>
      </c>
      <c r="K974" s="343">
        <v>161.90361445783134</v>
      </c>
      <c r="L974" s="361" t="s">
        <v>533</v>
      </c>
      <c r="M974" s="361" t="s">
        <v>533</v>
      </c>
      <c r="N974" s="172"/>
    </row>
    <row r="975" spans="1:20" ht="30.75" customHeight="1" outlineLevel="1" x14ac:dyDescent="0.2">
      <c r="A975" s="171" t="s">
        <v>70</v>
      </c>
      <c r="B975" s="172" t="s">
        <v>452</v>
      </c>
      <c r="C975" s="316" t="s">
        <v>1056</v>
      </c>
      <c r="D975" s="316" t="s">
        <v>125</v>
      </c>
      <c r="E975" s="316" t="s">
        <v>1068</v>
      </c>
      <c r="F975" s="316" t="s">
        <v>1132</v>
      </c>
      <c r="G975" s="316"/>
      <c r="H975" s="343">
        <v>178.09397590361448</v>
      </c>
      <c r="I975" s="343">
        <v>161.90361445783134</v>
      </c>
      <c r="J975" s="343">
        <v>178.09397590361448</v>
      </c>
      <c r="K975" s="343">
        <v>161.90361445783134</v>
      </c>
      <c r="L975" s="361" t="s">
        <v>533</v>
      </c>
      <c r="M975" s="361" t="s">
        <v>533</v>
      </c>
      <c r="N975" s="172"/>
    </row>
    <row r="976" spans="1:20" ht="30.75" customHeight="1" outlineLevel="1" x14ac:dyDescent="0.2">
      <c r="A976" s="171" t="s">
        <v>71</v>
      </c>
      <c r="B976" s="172" t="s">
        <v>2902</v>
      </c>
      <c r="C976" s="316" t="s">
        <v>2903</v>
      </c>
      <c r="D976" s="316" t="s">
        <v>453</v>
      </c>
      <c r="E976" s="316" t="s">
        <v>1068</v>
      </c>
      <c r="F976" s="316" t="s">
        <v>1132</v>
      </c>
      <c r="G976" s="316"/>
      <c r="H976" s="343">
        <v>178.09397590361448</v>
      </c>
      <c r="I976" s="343">
        <v>161.90361445783134</v>
      </c>
      <c r="J976" s="343">
        <v>178.09397590361448</v>
      </c>
      <c r="K976" s="343">
        <v>161.90361445783134</v>
      </c>
      <c r="L976" s="361" t="s">
        <v>533</v>
      </c>
      <c r="M976" s="361" t="s">
        <v>533</v>
      </c>
      <c r="N976" s="172"/>
    </row>
    <row r="977" spans="1:20" s="328" customFormat="1" ht="30.75" customHeight="1" outlineLevel="1" x14ac:dyDescent="0.2">
      <c r="A977" s="171" t="s">
        <v>72</v>
      </c>
      <c r="B977" s="172" t="s">
        <v>3124</v>
      </c>
      <c r="C977" s="316" t="s">
        <v>2899</v>
      </c>
      <c r="D977" s="316" t="s">
        <v>446</v>
      </c>
      <c r="E977" s="316" t="s">
        <v>1068</v>
      </c>
      <c r="F977" s="316" t="s">
        <v>1132</v>
      </c>
      <c r="G977" s="316"/>
      <c r="H977" s="343">
        <v>5342.8192771084341</v>
      </c>
      <c r="I977" s="343">
        <v>4857.1084337349403</v>
      </c>
      <c r="J977" s="343">
        <v>5342.8192771084341</v>
      </c>
      <c r="K977" s="343">
        <v>4857.1084337349403</v>
      </c>
      <c r="L977" s="361" t="s">
        <v>533</v>
      </c>
      <c r="M977" s="361"/>
      <c r="N977" s="185"/>
      <c r="Q977" s="289"/>
      <c r="R977" s="289"/>
      <c r="S977" s="289"/>
      <c r="T977" s="289"/>
    </row>
    <row r="978" spans="1:20" ht="30.75" customHeight="1" outlineLevel="1" x14ac:dyDescent="0.2">
      <c r="A978" s="171" t="s">
        <v>74</v>
      </c>
      <c r="B978" s="172" t="s">
        <v>454</v>
      </c>
      <c r="C978" s="316" t="s">
        <v>2899</v>
      </c>
      <c r="D978" s="316" t="s">
        <v>446</v>
      </c>
      <c r="E978" s="316" t="s">
        <v>1068</v>
      </c>
      <c r="F978" s="316" t="s">
        <v>1132</v>
      </c>
      <c r="G978" s="316"/>
      <c r="H978" s="343">
        <v>623.32891566265073</v>
      </c>
      <c r="I978" s="343">
        <v>566.66265060240971</v>
      </c>
      <c r="J978" s="343">
        <v>623.32891566265073</v>
      </c>
      <c r="K978" s="343">
        <v>566.66265060240971</v>
      </c>
      <c r="L978" s="361" t="s">
        <v>533</v>
      </c>
      <c r="M978" s="361" t="s">
        <v>533</v>
      </c>
      <c r="N978" s="172"/>
    </row>
    <row r="979" spans="1:20" s="69" customFormat="1" ht="30" customHeight="1" x14ac:dyDescent="0.2">
      <c r="A979" s="167" t="s">
        <v>455</v>
      </c>
      <c r="B979" s="168" t="s">
        <v>29</v>
      </c>
      <c r="C979" s="169"/>
      <c r="D979" s="170"/>
      <c r="E979" s="340"/>
      <c r="F979" s="169"/>
      <c r="G979" s="340"/>
      <c r="H979" s="203">
        <v>7924.4</v>
      </c>
      <c r="I979" s="203">
        <v>7204</v>
      </c>
      <c r="J979" s="203">
        <v>7924.4</v>
      </c>
      <c r="K979" s="203">
        <v>7204</v>
      </c>
      <c r="L979" s="200">
        <f>COUNTIF(L980:L988,"x")</f>
        <v>9</v>
      </c>
      <c r="M979" s="200">
        <f>COUNTIF(M980:M988,"x")</f>
        <v>9</v>
      </c>
      <c r="N979" s="168"/>
      <c r="O979" s="290"/>
      <c r="P979" s="358"/>
      <c r="Q979" s="290"/>
      <c r="R979" s="290"/>
      <c r="S979" s="290"/>
      <c r="T979" s="290"/>
    </row>
    <row r="980" spans="1:20" ht="35.25" customHeight="1" outlineLevel="1" x14ac:dyDescent="0.2">
      <c r="A980" s="171" t="s">
        <v>20</v>
      </c>
      <c r="B980" s="178" t="s">
        <v>2904</v>
      </c>
      <c r="C980" s="316" t="s">
        <v>2633</v>
      </c>
      <c r="D980" s="316" t="s">
        <v>2905</v>
      </c>
      <c r="E980" s="316" t="s">
        <v>1068</v>
      </c>
      <c r="F980" s="316" t="s">
        <v>2906</v>
      </c>
      <c r="G980" s="316"/>
      <c r="H980" s="343">
        <v>622.6</v>
      </c>
      <c r="I980" s="343">
        <v>566</v>
      </c>
      <c r="J980" s="343">
        <v>622.6</v>
      </c>
      <c r="K980" s="343">
        <v>566</v>
      </c>
      <c r="L980" s="361" t="s">
        <v>533</v>
      </c>
      <c r="M980" s="361" t="s">
        <v>533</v>
      </c>
      <c r="N980" s="172"/>
    </row>
    <row r="981" spans="1:20" ht="35.25" customHeight="1" outlineLevel="1" x14ac:dyDescent="0.2">
      <c r="A981" s="171" t="s">
        <v>22</v>
      </c>
      <c r="B981" s="178" t="s">
        <v>456</v>
      </c>
      <c r="C981" s="316" t="s">
        <v>2700</v>
      </c>
      <c r="D981" s="316" t="s">
        <v>2907</v>
      </c>
      <c r="E981" s="316" t="s">
        <v>1068</v>
      </c>
      <c r="F981" s="316" t="s">
        <v>2854</v>
      </c>
      <c r="G981" s="316" t="s">
        <v>2855</v>
      </c>
      <c r="H981" s="343">
        <v>178.20000000000002</v>
      </c>
      <c r="I981" s="343">
        <v>162</v>
      </c>
      <c r="J981" s="343">
        <v>178.20000000000002</v>
      </c>
      <c r="K981" s="343">
        <v>162</v>
      </c>
      <c r="L981" s="361" t="s">
        <v>533</v>
      </c>
      <c r="M981" s="361" t="s">
        <v>533</v>
      </c>
      <c r="N981" s="172"/>
    </row>
    <row r="982" spans="1:20" ht="35.25" customHeight="1" outlineLevel="1" x14ac:dyDescent="0.2">
      <c r="A982" s="171" t="s">
        <v>24</v>
      </c>
      <c r="B982" s="178" t="s">
        <v>457</v>
      </c>
      <c r="C982" s="316" t="s">
        <v>2624</v>
      </c>
      <c r="D982" s="316" t="s">
        <v>2625</v>
      </c>
      <c r="E982" s="316" t="s">
        <v>1068</v>
      </c>
      <c r="F982" s="316" t="s">
        <v>2854</v>
      </c>
      <c r="G982" s="316" t="s">
        <v>2855</v>
      </c>
      <c r="H982" s="343">
        <v>178.20000000000002</v>
      </c>
      <c r="I982" s="343">
        <v>162</v>
      </c>
      <c r="J982" s="343">
        <v>178.20000000000002</v>
      </c>
      <c r="K982" s="343">
        <v>162</v>
      </c>
      <c r="L982" s="361" t="s">
        <v>533</v>
      </c>
      <c r="M982" s="361" t="s">
        <v>533</v>
      </c>
      <c r="N982" s="172"/>
    </row>
    <row r="983" spans="1:20" ht="35.25" customHeight="1" outlineLevel="1" x14ac:dyDescent="0.2">
      <c r="A983" s="171" t="s">
        <v>67</v>
      </c>
      <c r="B983" s="178" t="s">
        <v>458</v>
      </c>
      <c r="C983" s="316" t="s">
        <v>2633</v>
      </c>
      <c r="D983" s="316" t="s">
        <v>2905</v>
      </c>
      <c r="E983" s="316" t="s">
        <v>1068</v>
      </c>
      <c r="F983" s="316" t="s">
        <v>2854</v>
      </c>
      <c r="G983" s="316" t="s">
        <v>2855</v>
      </c>
      <c r="H983" s="343">
        <v>178.20000000000002</v>
      </c>
      <c r="I983" s="343">
        <v>162</v>
      </c>
      <c r="J983" s="343">
        <v>178.20000000000002</v>
      </c>
      <c r="K983" s="343">
        <v>162</v>
      </c>
      <c r="L983" s="361" t="s">
        <v>533</v>
      </c>
      <c r="M983" s="361" t="s">
        <v>533</v>
      </c>
      <c r="N983" s="172"/>
    </row>
    <row r="984" spans="1:20" ht="35.25" customHeight="1" outlineLevel="1" x14ac:dyDescent="0.2">
      <c r="A984" s="171" t="s">
        <v>68</v>
      </c>
      <c r="B984" s="178" t="s">
        <v>459</v>
      </c>
      <c r="C984" s="316" t="s">
        <v>2908</v>
      </c>
      <c r="D984" s="316" t="s">
        <v>2909</v>
      </c>
      <c r="E984" s="316" t="s">
        <v>1068</v>
      </c>
      <c r="F984" s="316" t="s">
        <v>2854</v>
      </c>
      <c r="G984" s="316" t="s">
        <v>2855</v>
      </c>
      <c r="H984" s="343">
        <v>712.80000000000007</v>
      </c>
      <c r="I984" s="343">
        <v>648</v>
      </c>
      <c r="J984" s="343">
        <v>712.80000000000007</v>
      </c>
      <c r="K984" s="343">
        <v>648</v>
      </c>
      <c r="L984" s="361" t="s">
        <v>533</v>
      </c>
      <c r="M984" s="361" t="s">
        <v>533</v>
      </c>
      <c r="N984" s="172"/>
    </row>
    <row r="985" spans="1:20" ht="35.25" customHeight="1" outlineLevel="1" x14ac:dyDescent="0.2">
      <c r="A985" s="171" t="s">
        <v>69</v>
      </c>
      <c r="B985" s="178" t="s">
        <v>460</v>
      </c>
      <c r="C985" s="316" t="s">
        <v>2707</v>
      </c>
      <c r="D985" s="316" t="s">
        <v>2717</v>
      </c>
      <c r="E985" s="316" t="s">
        <v>1068</v>
      </c>
      <c r="F985" s="316" t="s">
        <v>2854</v>
      </c>
      <c r="G985" s="316" t="s">
        <v>2855</v>
      </c>
      <c r="H985" s="343">
        <v>178.20000000000002</v>
      </c>
      <c r="I985" s="343">
        <v>162</v>
      </c>
      <c r="J985" s="343">
        <v>178.20000000000002</v>
      </c>
      <c r="K985" s="343">
        <v>162</v>
      </c>
      <c r="L985" s="361" t="s">
        <v>533</v>
      </c>
      <c r="M985" s="361" t="s">
        <v>533</v>
      </c>
      <c r="N985" s="172"/>
    </row>
    <row r="986" spans="1:20" ht="35.25" customHeight="1" outlineLevel="1" x14ac:dyDescent="0.2">
      <c r="A986" s="171" t="s">
        <v>70</v>
      </c>
      <c r="B986" s="178" t="s">
        <v>461</v>
      </c>
      <c r="C986" s="316" t="s">
        <v>2707</v>
      </c>
      <c r="D986" s="316" t="s">
        <v>2708</v>
      </c>
      <c r="E986" s="316" t="s">
        <v>1068</v>
      </c>
      <c r="F986" s="316" t="s">
        <v>2854</v>
      </c>
      <c r="G986" s="316" t="s">
        <v>2855</v>
      </c>
      <c r="H986" s="343">
        <v>178.20000000000002</v>
      </c>
      <c r="I986" s="343">
        <v>162</v>
      </c>
      <c r="J986" s="343">
        <v>178.20000000000002</v>
      </c>
      <c r="K986" s="343">
        <v>162</v>
      </c>
      <c r="L986" s="361" t="s">
        <v>533</v>
      </c>
      <c r="M986" s="361" t="s">
        <v>533</v>
      </c>
      <c r="N986" s="172"/>
    </row>
    <row r="987" spans="1:20" ht="35.25" customHeight="1" outlineLevel="1" x14ac:dyDescent="0.2">
      <c r="A987" s="171" t="s">
        <v>71</v>
      </c>
      <c r="B987" s="178" t="s">
        <v>462</v>
      </c>
      <c r="C987" s="316" t="s">
        <v>2688</v>
      </c>
      <c r="D987" s="316" t="s">
        <v>2910</v>
      </c>
      <c r="E987" s="316" t="s">
        <v>1068</v>
      </c>
      <c r="F987" s="316" t="s">
        <v>2854</v>
      </c>
      <c r="G987" s="316" t="s">
        <v>2855</v>
      </c>
      <c r="H987" s="343">
        <v>178.20000000000002</v>
      </c>
      <c r="I987" s="343">
        <v>162</v>
      </c>
      <c r="J987" s="343">
        <v>178.20000000000002</v>
      </c>
      <c r="K987" s="343">
        <v>162</v>
      </c>
      <c r="L987" s="361" t="s">
        <v>533</v>
      </c>
      <c r="M987" s="361" t="s">
        <v>533</v>
      </c>
      <c r="N987" s="172"/>
    </row>
    <row r="988" spans="1:20" ht="35.25" customHeight="1" outlineLevel="1" x14ac:dyDescent="0.2">
      <c r="A988" s="171" t="s">
        <v>72</v>
      </c>
      <c r="B988" s="178" t="s">
        <v>463</v>
      </c>
      <c r="C988" s="316" t="s">
        <v>2688</v>
      </c>
      <c r="D988" s="316" t="s">
        <v>2694</v>
      </c>
      <c r="E988" s="316" t="s">
        <v>1068</v>
      </c>
      <c r="F988" s="316" t="s">
        <v>2854</v>
      </c>
      <c r="G988" s="316" t="s">
        <v>2855</v>
      </c>
      <c r="H988" s="343">
        <v>178.20000000000002</v>
      </c>
      <c r="I988" s="343">
        <v>162</v>
      </c>
      <c r="J988" s="343">
        <v>178.20000000000002</v>
      </c>
      <c r="K988" s="343">
        <v>162</v>
      </c>
      <c r="L988" s="361" t="s">
        <v>533</v>
      </c>
      <c r="M988" s="361" t="s">
        <v>533</v>
      </c>
      <c r="N988" s="172"/>
    </row>
    <row r="989" spans="1:20" s="69" customFormat="1" ht="51.75" customHeight="1" x14ac:dyDescent="0.2">
      <c r="A989" s="165">
        <v>7</v>
      </c>
      <c r="B989" s="166" t="s">
        <v>464</v>
      </c>
      <c r="C989" s="166"/>
      <c r="D989" s="166"/>
      <c r="E989" s="166"/>
      <c r="F989" s="166"/>
      <c r="G989" s="166"/>
      <c r="H989" s="202">
        <f>H990</f>
        <v>32984</v>
      </c>
      <c r="I989" s="202">
        <f t="shared" ref="I989:M989" si="10">I990</f>
        <v>29985</v>
      </c>
      <c r="J989" s="202">
        <f t="shared" si="10"/>
        <v>32984</v>
      </c>
      <c r="K989" s="202">
        <f t="shared" si="10"/>
        <v>29985</v>
      </c>
      <c r="L989" s="359">
        <f t="shared" si="10"/>
        <v>1</v>
      </c>
      <c r="M989" s="359">
        <f t="shared" si="10"/>
        <v>0</v>
      </c>
      <c r="N989" s="166"/>
      <c r="O989" s="290"/>
      <c r="P989" s="358"/>
      <c r="Q989" s="290"/>
      <c r="R989" s="290"/>
      <c r="S989" s="290"/>
      <c r="T989" s="290"/>
    </row>
    <row r="990" spans="1:20" s="69" customFormat="1" ht="30" customHeight="1" x14ac:dyDescent="0.2">
      <c r="A990" s="167" t="s">
        <v>28</v>
      </c>
      <c r="B990" s="168" t="s">
        <v>294</v>
      </c>
      <c r="C990" s="169"/>
      <c r="D990" s="170"/>
      <c r="E990" s="340"/>
      <c r="F990" s="169"/>
      <c r="G990" s="340"/>
      <c r="H990" s="203">
        <v>32984</v>
      </c>
      <c r="I990" s="203">
        <v>29985</v>
      </c>
      <c r="J990" s="203">
        <v>32984</v>
      </c>
      <c r="K990" s="203">
        <v>29985</v>
      </c>
      <c r="L990" s="200">
        <f>COUNTIF(L991:L991,"x")</f>
        <v>1</v>
      </c>
      <c r="M990" s="200">
        <f>COUNTIF(M991:M991,"x")</f>
        <v>0</v>
      </c>
      <c r="N990" s="168"/>
      <c r="O990" s="290"/>
      <c r="P990" s="358"/>
      <c r="Q990" s="290"/>
      <c r="R990" s="290"/>
      <c r="S990" s="290"/>
      <c r="T990" s="290"/>
    </row>
    <row r="991" spans="1:20" ht="204.75" customHeight="1" outlineLevel="1" x14ac:dyDescent="0.2">
      <c r="A991" s="171" t="s">
        <v>20</v>
      </c>
      <c r="B991" s="172" t="s">
        <v>465</v>
      </c>
      <c r="C991" s="316" t="s">
        <v>294</v>
      </c>
      <c r="D991" s="316" t="s">
        <v>2911</v>
      </c>
      <c r="E991" s="316" t="s">
        <v>542</v>
      </c>
      <c r="F991" s="316" t="s">
        <v>2912</v>
      </c>
      <c r="G991" s="316" t="s">
        <v>3076</v>
      </c>
      <c r="H991" s="342">
        <v>32984</v>
      </c>
      <c r="I991" s="342">
        <v>29985</v>
      </c>
      <c r="J991" s="342">
        <v>32984</v>
      </c>
      <c r="K991" s="342">
        <v>29985</v>
      </c>
      <c r="L991" s="361" t="s">
        <v>533</v>
      </c>
      <c r="M991" s="361"/>
      <c r="N991" s="172"/>
    </row>
    <row r="992" spans="1:20" s="69" customFormat="1" ht="50.25" customHeight="1" x14ac:dyDescent="0.2">
      <c r="A992" s="165">
        <v>8</v>
      </c>
      <c r="B992" s="166" t="s">
        <v>466</v>
      </c>
      <c r="C992" s="166"/>
      <c r="D992" s="166"/>
      <c r="E992" s="166"/>
      <c r="F992" s="166"/>
      <c r="G992" s="166"/>
      <c r="H992" s="202">
        <f>H993</f>
        <v>10910</v>
      </c>
      <c r="I992" s="202">
        <f t="shared" ref="I992:M993" si="11">I993</f>
        <v>9918</v>
      </c>
      <c r="J992" s="202">
        <f t="shared" si="11"/>
        <v>10910</v>
      </c>
      <c r="K992" s="202">
        <f t="shared" si="11"/>
        <v>9918</v>
      </c>
      <c r="L992" s="359">
        <f t="shared" si="11"/>
        <v>1</v>
      </c>
      <c r="M992" s="359">
        <f t="shared" si="11"/>
        <v>0</v>
      </c>
      <c r="N992" s="166"/>
      <c r="O992" s="290"/>
      <c r="P992" s="358"/>
      <c r="Q992" s="290"/>
      <c r="R992" s="290"/>
      <c r="S992" s="290"/>
      <c r="T992" s="290"/>
    </row>
    <row r="993" spans="1:20" s="69" customFormat="1" ht="48.75" customHeight="1" x14ac:dyDescent="0.2">
      <c r="A993" s="340" t="s">
        <v>1060</v>
      </c>
      <c r="B993" s="168" t="s">
        <v>467</v>
      </c>
      <c r="C993" s="168"/>
      <c r="D993" s="168"/>
      <c r="E993" s="168"/>
      <c r="F993" s="168"/>
      <c r="G993" s="168"/>
      <c r="H993" s="203">
        <f>H994</f>
        <v>10910</v>
      </c>
      <c r="I993" s="203">
        <f t="shared" si="11"/>
        <v>9918</v>
      </c>
      <c r="J993" s="203">
        <f t="shared" si="11"/>
        <v>10910</v>
      </c>
      <c r="K993" s="203">
        <f t="shared" si="11"/>
        <v>9918</v>
      </c>
      <c r="L993" s="200">
        <f t="shared" si="11"/>
        <v>1</v>
      </c>
      <c r="M993" s="200">
        <f t="shared" si="11"/>
        <v>0</v>
      </c>
      <c r="N993" s="168"/>
      <c r="O993" s="290"/>
      <c r="P993" s="358"/>
      <c r="Q993" s="290"/>
      <c r="R993" s="290"/>
      <c r="S993" s="290"/>
      <c r="T993" s="290"/>
    </row>
    <row r="994" spans="1:20" s="69" customFormat="1" ht="26.25" customHeight="1" x14ac:dyDescent="0.2">
      <c r="A994" s="167" t="s">
        <v>28</v>
      </c>
      <c r="B994" s="168" t="s">
        <v>468</v>
      </c>
      <c r="C994" s="190"/>
      <c r="D994" s="170"/>
      <c r="E994" s="340"/>
      <c r="F994" s="169"/>
      <c r="G994" s="340"/>
      <c r="H994" s="203">
        <v>10910</v>
      </c>
      <c r="I994" s="203">
        <v>9918</v>
      </c>
      <c r="J994" s="203">
        <v>10910</v>
      </c>
      <c r="K994" s="203">
        <v>9918</v>
      </c>
      <c r="L994" s="200">
        <f>COUNTIF(L995:L995,"x")</f>
        <v>1</v>
      </c>
      <c r="M994" s="200">
        <f>COUNTIF(M995:M995,"x")</f>
        <v>0</v>
      </c>
      <c r="N994" s="168"/>
      <c r="O994" s="290"/>
      <c r="P994" s="358"/>
      <c r="Q994" s="290"/>
      <c r="R994" s="290"/>
      <c r="S994" s="290"/>
      <c r="T994" s="290"/>
    </row>
    <row r="995" spans="1:20" ht="87" customHeight="1" outlineLevel="1" x14ac:dyDescent="0.2">
      <c r="A995" s="171" t="s">
        <v>20</v>
      </c>
      <c r="B995" s="172" t="s">
        <v>469</v>
      </c>
      <c r="C995" s="176" t="s">
        <v>468</v>
      </c>
      <c r="D995" s="174" t="s">
        <v>470</v>
      </c>
      <c r="E995" s="316" t="s">
        <v>1068</v>
      </c>
      <c r="F995" s="316" t="s">
        <v>1133</v>
      </c>
      <c r="G995" s="316" t="s">
        <v>1134</v>
      </c>
      <c r="H995" s="342">
        <v>10910</v>
      </c>
      <c r="I995" s="342">
        <v>9918</v>
      </c>
      <c r="J995" s="342">
        <v>10910</v>
      </c>
      <c r="K995" s="342">
        <v>9918</v>
      </c>
      <c r="L995" s="361" t="s">
        <v>533</v>
      </c>
      <c r="M995" s="361"/>
      <c r="N995" s="172"/>
    </row>
    <row r="996" spans="1:20" s="69" customFormat="1" ht="57" customHeight="1" x14ac:dyDescent="0.2">
      <c r="A996" s="165">
        <v>9</v>
      </c>
      <c r="B996" s="166" t="s">
        <v>471</v>
      </c>
      <c r="C996" s="166"/>
      <c r="D996" s="166"/>
      <c r="E996" s="166"/>
      <c r="F996" s="166"/>
      <c r="G996" s="166"/>
      <c r="H996" s="202">
        <f>H997</f>
        <v>26696.011000000002</v>
      </c>
      <c r="I996" s="202">
        <f t="shared" ref="I996:M996" si="12">I997</f>
        <v>24496.010000000002</v>
      </c>
      <c r="J996" s="202">
        <f t="shared" si="12"/>
        <v>26695.611000000001</v>
      </c>
      <c r="K996" s="202">
        <f t="shared" si="12"/>
        <v>24496</v>
      </c>
      <c r="L996" s="359">
        <f t="shared" si="12"/>
        <v>19</v>
      </c>
      <c r="M996" s="359">
        <f t="shared" si="12"/>
        <v>0</v>
      </c>
      <c r="N996" s="166"/>
      <c r="O996" s="290"/>
      <c r="P996" s="358"/>
      <c r="Q996" s="290"/>
      <c r="R996" s="290"/>
      <c r="S996" s="290"/>
      <c r="T996" s="290"/>
    </row>
    <row r="997" spans="1:20" s="69" customFormat="1" ht="56.25" customHeight="1" x14ac:dyDescent="0.2">
      <c r="A997" s="340" t="s">
        <v>1061</v>
      </c>
      <c r="B997" s="168" t="s">
        <v>472</v>
      </c>
      <c r="C997" s="168"/>
      <c r="D997" s="168"/>
      <c r="E997" s="168"/>
      <c r="F997" s="168"/>
      <c r="G997" s="168"/>
      <c r="H997" s="203">
        <f>SUM(H998,H1000,H1002,H1004,H1012,H1017,H1019,H1015,H1021,H1023,H1025,H1027)</f>
        <v>26696.011000000002</v>
      </c>
      <c r="I997" s="203">
        <f t="shared" ref="I997:M997" si="13">SUM(I998,I1000,I1002,I1004,I1012,I1017,I1019,I1015,I1021,I1023,I1025,I1027)</f>
        <v>24496.010000000002</v>
      </c>
      <c r="J997" s="203">
        <f t="shared" si="13"/>
        <v>26695.611000000001</v>
      </c>
      <c r="K997" s="203">
        <f t="shared" si="13"/>
        <v>24496</v>
      </c>
      <c r="L997" s="200">
        <f t="shared" si="13"/>
        <v>19</v>
      </c>
      <c r="M997" s="200">
        <f t="shared" si="13"/>
        <v>0</v>
      </c>
      <c r="N997" s="340" t="s">
        <v>3081</v>
      </c>
      <c r="O997" s="290"/>
      <c r="P997" s="358"/>
      <c r="Q997" s="290"/>
      <c r="R997" s="290"/>
      <c r="S997" s="290"/>
      <c r="T997" s="290"/>
    </row>
    <row r="998" spans="1:20" s="69" customFormat="1" ht="30" customHeight="1" x14ac:dyDescent="0.2">
      <c r="A998" s="167" t="s">
        <v>28</v>
      </c>
      <c r="B998" s="168" t="s">
        <v>45</v>
      </c>
      <c r="C998" s="169"/>
      <c r="D998" s="170"/>
      <c r="E998" s="340"/>
      <c r="F998" s="169"/>
      <c r="G998" s="340"/>
      <c r="H998" s="203">
        <v>4041</v>
      </c>
      <c r="I998" s="203">
        <v>3674</v>
      </c>
      <c r="J998" s="203">
        <v>4041</v>
      </c>
      <c r="K998" s="203">
        <v>3674</v>
      </c>
      <c r="L998" s="200">
        <f>COUNTIF(L999:L999,"x")</f>
        <v>1</v>
      </c>
      <c r="M998" s="200">
        <f>COUNTIF(M999:M999,"x")</f>
        <v>0</v>
      </c>
      <c r="N998" s="168"/>
      <c r="O998" s="290"/>
      <c r="P998" s="358"/>
      <c r="Q998" s="290"/>
      <c r="R998" s="290"/>
      <c r="S998" s="290"/>
      <c r="T998" s="290"/>
    </row>
    <row r="999" spans="1:20" ht="55.5" customHeight="1" outlineLevel="1" x14ac:dyDescent="0.2">
      <c r="A999" s="171" t="s">
        <v>20</v>
      </c>
      <c r="B999" s="175" t="s">
        <v>473</v>
      </c>
      <c r="C999" s="176" t="s">
        <v>45</v>
      </c>
      <c r="D999" s="313" t="s">
        <v>3078</v>
      </c>
      <c r="E999" s="171" t="s">
        <v>1932</v>
      </c>
      <c r="F999" s="176" t="s">
        <v>1135</v>
      </c>
      <c r="G999" s="171"/>
      <c r="H999" s="204">
        <v>4041</v>
      </c>
      <c r="I999" s="204">
        <v>3674</v>
      </c>
      <c r="J999" s="204">
        <v>4041</v>
      </c>
      <c r="K999" s="204">
        <v>3674</v>
      </c>
      <c r="L999" s="361" t="s">
        <v>533</v>
      </c>
      <c r="M999" s="361"/>
      <c r="N999" s="177"/>
    </row>
    <row r="1000" spans="1:20" s="69" customFormat="1" ht="30" customHeight="1" x14ac:dyDescent="0.2">
      <c r="A1000" s="167" t="s">
        <v>202</v>
      </c>
      <c r="B1000" s="189" t="s">
        <v>2933</v>
      </c>
      <c r="C1000" s="190"/>
      <c r="D1000" s="314"/>
      <c r="E1000" s="167"/>
      <c r="F1000" s="190"/>
      <c r="G1000" s="167"/>
      <c r="H1000" s="203">
        <v>2695</v>
      </c>
      <c r="I1000" s="203">
        <v>2450</v>
      </c>
      <c r="J1000" s="203">
        <v>2695</v>
      </c>
      <c r="K1000" s="203">
        <v>2450</v>
      </c>
      <c r="L1000" s="200">
        <f>COUNTIF(L1001:L1001,"x")</f>
        <v>1</v>
      </c>
      <c r="M1000" s="200">
        <f>COUNTIF(M1001:M1001,"x")</f>
        <v>0</v>
      </c>
      <c r="N1000" s="191"/>
      <c r="O1000" s="290"/>
      <c r="P1000" s="358"/>
      <c r="Q1000" s="290"/>
      <c r="R1000" s="290"/>
      <c r="S1000" s="290"/>
      <c r="T1000" s="290"/>
    </row>
    <row r="1001" spans="1:20" s="328" customFormat="1" ht="82.5" customHeight="1" outlineLevel="1" x14ac:dyDescent="0.2">
      <c r="A1001" s="171" t="s">
        <v>20</v>
      </c>
      <c r="B1001" s="175" t="s">
        <v>3077</v>
      </c>
      <c r="C1001" s="176" t="s">
        <v>3031</v>
      </c>
      <c r="D1001" s="313" t="s">
        <v>3078</v>
      </c>
      <c r="E1001" s="171" t="s">
        <v>542</v>
      </c>
      <c r="F1001" s="176" t="s">
        <v>3079</v>
      </c>
      <c r="G1001" s="171" t="s">
        <v>3080</v>
      </c>
      <c r="H1001" s="204">
        <v>2695</v>
      </c>
      <c r="I1001" s="204">
        <v>2450</v>
      </c>
      <c r="J1001" s="204">
        <v>2695</v>
      </c>
      <c r="K1001" s="204">
        <v>2450</v>
      </c>
      <c r="L1001" s="361" t="s">
        <v>533</v>
      </c>
      <c r="M1001" s="361"/>
      <c r="N1001" s="330"/>
      <c r="Q1001" s="289"/>
      <c r="R1001" s="289"/>
      <c r="S1001" s="289"/>
      <c r="T1001" s="289"/>
    </row>
    <row r="1002" spans="1:20" s="69" customFormat="1" ht="30" customHeight="1" x14ac:dyDescent="0.2">
      <c r="A1002" s="167" t="s">
        <v>212</v>
      </c>
      <c r="B1002" s="168" t="s">
        <v>21</v>
      </c>
      <c r="C1002" s="169"/>
      <c r="D1002" s="170"/>
      <c r="E1002" s="340"/>
      <c r="F1002" s="169"/>
      <c r="G1002" s="340"/>
      <c r="H1002" s="203">
        <v>4222.8999999999996</v>
      </c>
      <c r="I1002" s="203">
        <v>3839</v>
      </c>
      <c r="J1002" s="203">
        <v>4222.8999999999996</v>
      </c>
      <c r="K1002" s="203">
        <v>3839</v>
      </c>
      <c r="L1002" s="200">
        <f>COUNTIF(L1003:L1003,"x")</f>
        <v>1</v>
      </c>
      <c r="M1002" s="200">
        <f>COUNTIF(M1003:M1003,"x")</f>
        <v>0</v>
      </c>
      <c r="N1002" s="168"/>
      <c r="O1002" s="290"/>
      <c r="P1002" s="358"/>
      <c r="Q1002" s="290"/>
      <c r="R1002" s="290"/>
      <c r="S1002" s="290"/>
      <c r="T1002" s="290"/>
    </row>
    <row r="1003" spans="1:20" ht="65.25" customHeight="1" outlineLevel="1" x14ac:dyDescent="0.2">
      <c r="A1003" s="192" t="s">
        <v>20</v>
      </c>
      <c r="B1003" s="175" t="s">
        <v>474</v>
      </c>
      <c r="C1003" s="176" t="s">
        <v>1130</v>
      </c>
      <c r="D1003" s="171" t="s">
        <v>475</v>
      </c>
      <c r="E1003" s="171" t="s">
        <v>1068</v>
      </c>
      <c r="F1003" s="176" t="s">
        <v>2913</v>
      </c>
      <c r="G1003" s="171" t="s">
        <v>2914</v>
      </c>
      <c r="H1003" s="331">
        <v>4222.8999999999996</v>
      </c>
      <c r="I1003" s="331">
        <v>3839</v>
      </c>
      <c r="J1003" s="331">
        <v>4222.8999999999996</v>
      </c>
      <c r="K1003" s="331">
        <v>3839</v>
      </c>
      <c r="L1003" s="361" t="s">
        <v>533</v>
      </c>
      <c r="M1003" s="361"/>
      <c r="N1003" s="193"/>
    </row>
    <row r="1004" spans="1:20" s="69" customFormat="1" ht="30" customHeight="1" x14ac:dyDescent="0.2">
      <c r="A1004" s="167" t="s">
        <v>252</v>
      </c>
      <c r="B1004" s="168" t="s">
        <v>34</v>
      </c>
      <c r="C1004" s="169"/>
      <c r="D1004" s="170"/>
      <c r="E1004" s="340"/>
      <c r="F1004" s="169"/>
      <c r="G1004" s="340"/>
      <c r="H1004" s="203">
        <v>2713.7110000000002</v>
      </c>
      <c r="I1004" s="203">
        <v>2467.0099999999998</v>
      </c>
      <c r="J1004" s="203">
        <v>2713.7110000000002</v>
      </c>
      <c r="K1004" s="203">
        <v>2467</v>
      </c>
      <c r="L1004" s="200">
        <f>COUNTIF(L1005:L1011,"x")</f>
        <v>7</v>
      </c>
      <c r="M1004" s="200">
        <f>COUNTIF(M1005:M1011,"x")</f>
        <v>0</v>
      </c>
      <c r="N1004" s="168"/>
      <c r="O1004" s="290"/>
      <c r="P1004" s="358"/>
      <c r="Q1004" s="290"/>
      <c r="R1004" s="290"/>
      <c r="S1004" s="290"/>
      <c r="T1004" s="290"/>
    </row>
    <row r="1005" spans="1:20" ht="58.5" customHeight="1" outlineLevel="1" x14ac:dyDescent="0.2">
      <c r="A1005" s="192" t="s">
        <v>20</v>
      </c>
      <c r="B1005" s="175" t="s">
        <v>3161</v>
      </c>
      <c r="C1005" s="171" t="s">
        <v>1062</v>
      </c>
      <c r="D1005" s="171" t="s">
        <v>75</v>
      </c>
      <c r="E1005" s="171">
        <v>2022</v>
      </c>
      <c r="F1005" s="171"/>
      <c r="G1005" s="171" t="s">
        <v>2915</v>
      </c>
      <c r="H1005" s="331">
        <v>387.673</v>
      </c>
      <c r="I1005" s="331">
        <v>352.43</v>
      </c>
      <c r="J1005" s="331">
        <v>387.673</v>
      </c>
      <c r="K1005" s="331">
        <v>353</v>
      </c>
      <c r="L1005" s="361" t="s">
        <v>533</v>
      </c>
      <c r="M1005" s="361"/>
      <c r="N1005" s="194"/>
    </row>
    <row r="1006" spans="1:20" ht="50.25" customHeight="1" outlineLevel="1" x14ac:dyDescent="0.2">
      <c r="A1006" s="192" t="s">
        <v>22</v>
      </c>
      <c r="B1006" s="175" t="s">
        <v>476</v>
      </c>
      <c r="C1006" s="171" t="s">
        <v>1062</v>
      </c>
      <c r="D1006" s="171" t="s">
        <v>90</v>
      </c>
      <c r="E1006" s="171" t="s">
        <v>521</v>
      </c>
      <c r="F1006" s="171"/>
      <c r="G1006" s="171" t="s">
        <v>2915</v>
      </c>
      <c r="H1006" s="331">
        <v>387.673</v>
      </c>
      <c r="I1006" s="331">
        <v>352.43</v>
      </c>
      <c r="J1006" s="331">
        <v>387.673</v>
      </c>
      <c r="K1006" s="331">
        <v>353</v>
      </c>
      <c r="L1006" s="361" t="s">
        <v>533</v>
      </c>
      <c r="M1006" s="363">
        <v>0</v>
      </c>
      <c r="N1006" s="194"/>
    </row>
    <row r="1007" spans="1:20" ht="50.25" customHeight="1" outlineLevel="1" x14ac:dyDescent="0.2">
      <c r="A1007" s="192" t="s">
        <v>24</v>
      </c>
      <c r="B1007" s="175" t="s">
        <v>476</v>
      </c>
      <c r="C1007" s="171" t="s">
        <v>1062</v>
      </c>
      <c r="D1007" s="171" t="s">
        <v>73</v>
      </c>
      <c r="E1007" s="171">
        <v>2023</v>
      </c>
      <c r="F1007" s="171"/>
      <c r="G1007" s="171" t="s">
        <v>2915</v>
      </c>
      <c r="H1007" s="331">
        <v>387.673</v>
      </c>
      <c r="I1007" s="331">
        <v>352.43</v>
      </c>
      <c r="J1007" s="331">
        <v>387.673</v>
      </c>
      <c r="K1007" s="331">
        <v>353</v>
      </c>
      <c r="L1007" s="361" t="s">
        <v>533</v>
      </c>
      <c r="M1007" s="363">
        <v>0</v>
      </c>
      <c r="N1007" s="194"/>
    </row>
    <row r="1008" spans="1:20" ht="50.25" customHeight="1" outlineLevel="1" x14ac:dyDescent="0.2">
      <c r="A1008" s="192" t="s">
        <v>67</v>
      </c>
      <c r="B1008" s="175" t="s">
        <v>476</v>
      </c>
      <c r="C1008" s="171" t="s">
        <v>1062</v>
      </c>
      <c r="D1008" s="171" t="s">
        <v>109</v>
      </c>
      <c r="E1008" s="171">
        <v>2023</v>
      </c>
      <c r="F1008" s="171"/>
      <c r="G1008" s="171" t="s">
        <v>2915</v>
      </c>
      <c r="H1008" s="331">
        <v>387.673</v>
      </c>
      <c r="I1008" s="331">
        <v>352.43</v>
      </c>
      <c r="J1008" s="331">
        <v>387.673</v>
      </c>
      <c r="K1008" s="331">
        <v>352</v>
      </c>
      <c r="L1008" s="361" t="s">
        <v>533</v>
      </c>
      <c r="M1008" s="363">
        <v>0</v>
      </c>
      <c r="N1008" s="194"/>
    </row>
    <row r="1009" spans="1:20" ht="50.25" customHeight="1" outlineLevel="1" x14ac:dyDescent="0.2">
      <c r="A1009" s="192" t="s">
        <v>68</v>
      </c>
      <c r="B1009" s="175" t="s">
        <v>476</v>
      </c>
      <c r="C1009" s="171" t="s">
        <v>1062</v>
      </c>
      <c r="D1009" s="171" t="s">
        <v>97</v>
      </c>
      <c r="E1009" s="171" t="s">
        <v>576</v>
      </c>
      <c r="F1009" s="171"/>
      <c r="G1009" s="171" t="s">
        <v>2915</v>
      </c>
      <c r="H1009" s="331">
        <v>387.673</v>
      </c>
      <c r="I1009" s="331">
        <v>352.43</v>
      </c>
      <c r="J1009" s="331">
        <v>387.673</v>
      </c>
      <c r="K1009" s="331">
        <v>352</v>
      </c>
      <c r="L1009" s="361" t="s">
        <v>533</v>
      </c>
      <c r="M1009" s="363">
        <v>0</v>
      </c>
      <c r="N1009" s="194"/>
    </row>
    <row r="1010" spans="1:20" ht="50.25" customHeight="1" outlineLevel="1" x14ac:dyDescent="0.2">
      <c r="A1010" s="192" t="s">
        <v>69</v>
      </c>
      <c r="B1010" s="175" t="s">
        <v>476</v>
      </c>
      <c r="C1010" s="171" t="s">
        <v>1062</v>
      </c>
      <c r="D1010" s="171" t="s">
        <v>80</v>
      </c>
      <c r="E1010" s="171">
        <v>2024</v>
      </c>
      <c r="F1010" s="171"/>
      <c r="G1010" s="171" t="s">
        <v>2915</v>
      </c>
      <c r="H1010" s="331">
        <v>387.673</v>
      </c>
      <c r="I1010" s="331">
        <v>352.43</v>
      </c>
      <c r="J1010" s="331">
        <v>387.673</v>
      </c>
      <c r="K1010" s="331">
        <v>352</v>
      </c>
      <c r="L1010" s="361" t="s">
        <v>533</v>
      </c>
      <c r="M1010" s="363">
        <v>0</v>
      </c>
      <c r="N1010" s="194"/>
    </row>
    <row r="1011" spans="1:20" ht="50.25" customHeight="1" outlineLevel="1" x14ac:dyDescent="0.2">
      <c r="A1011" s="192" t="s">
        <v>70</v>
      </c>
      <c r="B1011" s="175" t="s">
        <v>476</v>
      </c>
      <c r="C1011" s="171" t="s">
        <v>1062</v>
      </c>
      <c r="D1011" s="171" t="s">
        <v>86</v>
      </c>
      <c r="E1011" s="171">
        <v>2025</v>
      </c>
      <c r="F1011" s="171"/>
      <c r="G1011" s="171" t="s">
        <v>2915</v>
      </c>
      <c r="H1011" s="331">
        <v>387.673</v>
      </c>
      <c r="I1011" s="331">
        <v>352.43</v>
      </c>
      <c r="J1011" s="331">
        <v>387.673</v>
      </c>
      <c r="K1011" s="331">
        <v>352</v>
      </c>
      <c r="L1011" s="361" t="s">
        <v>533</v>
      </c>
      <c r="M1011" s="363">
        <v>0</v>
      </c>
      <c r="N1011" s="194"/>
    </row>
    <row r="1012" spans="1:20" s="69" customFormat="1" ht="30" customHeight="1" x14ac:dyDescent="0.2">
      <c r="A1012" s="167" t="s">
        <v>257</v>
      </c>
      <c r="B1012" s="168" t="s">
        <v>25</v>
      </c>
      <c r="C1012" s="169"/>
      <c r="D1012" s="170"/>
      <c r="E1012" s="340"/>
      <c r="F1012" s="169"/>
      <c r="G1012" s="340"/>
      <c r="H1012" s="203">
        <v>1151.7</v>
      </c>
      <c r="I1012" s="203">
        <v>1047</v>
      </c>
      <c r="J1012" s="203">
        <v>1151.7</v>
      </c>
      <c r="K1012" s="203">
        <v>1047</v>
      </c>
      <c r="L1012" s="200">
        <f>COUNTIF(L1013:L1014,"x")</f>
        <v>2</v>
      </c>
      <c r="M1012" s="200">
        <f>COUNTIF(M1013:M1014,"x")</f>
        <v>0</v>
      </c>
      <c r="N1012" s="168"/>
      <c r="O1012" s="290"/>
      <c r="P1012" s="358"/>
      <c r="Q1012" s="290"/>
      <c r="R1012" s="290"/>
      <c r="S1012" s="290"/>
      <c r="T1012" s="290"/>
    </row>
    <row r="1013" spans="1:20" ht="48.75" customHeight="1" outlineLevel="1" x14ac:dyDescent="0.2">
      <c r="A1013" s="192" t="s">
        <v>20</v>
      </c>
      <c r="B1013" s="172" t="s">
        <v>476</v>
      </c>
      <c r="C1013" s="315" t="s">
        <v>2815</v>
      </c>
      <c r="D1013" s="195" t="s">
        <v>61</v>
      </c>
      <c r="E1013" s="316">
        <v>2022</v>
      </c>
      <c r="F1013" s="173"/>
      <c r="G1013" s="316" t="s">
        <v>2915</v>
      </c>
      <c r="H1013" s="333">
        <v>206.8</v>
      </c>
      <c r="I1013" s="333">
        <v>188</v>
      </c>
      <c r="J1013" s="333">
        <v>206.8</v>
      </c>
      <c r="K1013" s="333">
        <v>188</v>
      </c>
      <c r="L1013" s="361" t="s">
        <v>533</v>
      </c>
      <c r="M1013" s="361"/>
      <c r="N1013" s="195"/>
    </row>
    <row r="1014" spans="1:20" ht="48.75" customHeight="1" outlineLevel="1" x14ac:dyDescent="0.2">
      <c r="A1014" s="192" t="s">
        <v>22</v>
      </c>
      <c r="B1014" s="172" t="s">
        <v>476</v>
      </c>
      <c r="C1014" s="315" t="s">
        <v>2815</v>
      </c>
      <c r="D1014" s="316" t="s">
        <v>2852</v>
      </c>
      <c r="E1014" s="316" t="s">
        <v>784</v>
      </c>
      <c r="F1014" s="173"/>
      <c r="G1014" s="316" t="s">
        <v>2915</v>
      </c>
      <c r="H1014" s="333">
        <v>944.90000000000009</v>
      </c>
      <c r="I1014" s="333">
        <v>859</v>
      </c>
      <c r="J1014" s="333">
        <v>944.90000000000009</v>
      </c>
      <c r="K1014" s="333">
        <v>859</v>
      </c>
      <c r="L1014" s="361" t="s">
        <v>533</v>
      </c>
      <c r="M1014" s="371">
        <v>0</v>
      </c>
      <c r="N1014" s="195"/>
    </row>
    <row r="1015" spans="1:20" s="69" customFormat="1" ht="30" customHeight="1" x14ac:dyDescent="0.2">
      <c r="A1015" s="167" t="s">
        <v>262</v>
      </c>
      <c r="B1015" s="168" t="s">
        <v>30</v>
      </c>
      <c r="C1015" s="169"/>
      <c r="D1015" s="340"/>
      <c r="E1015" s="340"/>
      <c r="F1015" s="169"/>
      <c r="G1015" s="340"/>
      <c r="H1015" s="203">
        <v>1792</v>
      </c>
      <c r="I1015" s="203">
        <v>1792</v>
      </c>
      <c r="J1015" s="203">
        <v>1792</v>
      </c>
      <c r="K1015" s="203">
        <v>1792</v>
      </c>
      <c r="L1015" s="200">
        <f>COUNTIF(L1016:L1016,"x")</f>
        <v>1</v>
      </c>
      <c r="M1015" s="200">
        <f>COUNTIF(M1016:M1016,"x")</f>
        <v>0</v>
      </c>
      <c r="N1015" s="170"/>
      <c r="O1015" s="290"/>
      <c r="P1015" s="358"/>
      <c r="Q1015" s="290"/>
      <c r="R1015" s="290"/>
      <c r="S1015" s="290"/>
      <c r="T1015" s="290"/>
    </row>
    <row r="1016" spans="1:20" ht="40.5" customHeight="1" outlineLevel="1" x14ac:dyDescent="0.2">
      <c r="A1016" s="171" t="s">
        <v>20</v>
      </c>
      <c r="B1016" s="172" t="s">
        <v>477</v>
      </c>
      <c r="C1016" s="173" t="s">
        <v>1178</v>
      </c>
      <c r="D1016" s="316" t="s">
        <v>478</v>
      </c>
      <c r="E1016" s="316" t="s">
        <v>1068</v>
      </c>
      <c r="F1016" s="173" t="s">
        <v>2916</v>
      </c>
      <c r="G1016" s="316" t="s">
        <v>2917</v>
      </c>
      <c r="H1016" s="343">
        <v>1792</v>
      </c>
      <c r="I1016" s="343">
        <v>1792</v>
      </c>
      <c r="J1016" s="343">
        <v>1792</v>
      </c>
      <c r="K1016" s="343">
        <v>1792</v>
      </c>
      <c r="L1016" s="361" t="s">
        <v>533</v>
      </c>
      <c r="M1016" s="361"/>
      <c r="N1016" s="179"/>
    </row>
    <row r="1017" spans="1:20" s="69" customFormat="1" ht="30" customHeight="1" x14ac:dyDescent="0.2">
      <c r="A1017" s="167" t="s">
        <v>266</v>
      </c>
      <c r="B1017" s="168" t="s">
        <v>31</v>
      </c>
      <c r="C1017" s="169"/>
      <c r="D1017" s="170"/>
      <c r="E1017" s="340"/>
      <c r="F1017" s="169"/>
      <c r="G1017" s="340"/>
      <c r="H1017" s="203">
        <v>2000</v>
      </c>
      <c r="I1017" s="203">
        <v>1751</v>
      </c>
      <c r="J1017" s="203">
        <v>2000</v>
      </c>
      <c r="K1017" s="203">
        <v>1751</v>
      </c>
      <c r="L1017" s="200">
        <f>COUNTIF(L1018:L1018,"x")</f>
        <v>1</v>
      </c>
      <c r="M1017" s="200">
        <f>COUNTIF(M1018:M1018,"x")</f>
        <v>0</v>
      </c>
      <c r="N1017" s="168"/>
      <c r="O1017" s="290"/>
      <c r="P1017" s="358"/>
      <c r="Q1017" s="290"/>
      <c r="R1017" s="290"/>
      <c r="S1017" s="290"/>
      <c r="T1017" s="290"/>
    </row>
    <row r="1018" spans="1:20" ht="54.75" customHeight="1" outlineLevel="1" x14ac:dyDescent="0.2">
      <c r="A1018" s="192" t="s">
        <v>20</v>
      </c>
      <c r="B1018" s="172" t="s">
        <v>2918</v>
      </c>
      <c r="C1018" s="316" t="s">
        <v>1190</v>
      </c>
      <c r="D1018" s="316" t="s">
        <v>261</v>
      </c>
      <c r="E1018" s="316" t="s">
        <v>1068</v>
      </c>
      <c r="F1018" s="316" t="s">
        <v>2919</v>
      </c>
      <c r="G1018" s="316" t="s">
        <v>2920</v>
      </c>
      <c r="H1018" s="343">
        <v>2000</v>
      </c>
      <c r="I1018" s="343">
        <v>1751</v>
      </c>
      <c r="J1018" s="343">
        <v>2000</v>
      </c>
      <c r="K1018" s="343">
        <v>1751</v>
      </c>
      <c r="L1018" s="361" t="s">
        <v>533</v>
      </c>
      <c r="M1018" s="361"/>
      <c r="N1018" s="179"/>
    </row>
    <row r="1019" spans="1:20" s="69" customFormat="1" ht="30" customHeight="1" x14ac:dyDescent="0.2">
      <c r="A1019" s="167" t="s">
        <v>268</v>
      </c>
      <c r="B1019" s="168" t="s">
        <v>33</v>
      </c>
      <c r="C1019" s="169"/>
      <c r="D1019" s="170"/>
      <c r="E1019" s="340"/>
      <c r="F1019" s="169"/>
      <c r="G1019" s="340"/>
      <c r="H1019" s="203">
        <v>3846</v>
      </c>
      <c r="I1019" s="203">
        <v>3496</v>
      </c>
      <c r="J1019" s="203">
        <v>3845.6000000000004</v>
      </c>
      <c r="K1019" s="203">
        <v>3496</v>
      </c>
      <c r="L1019" s="200">
        <f>COUNTIF(L1020:L1020,"x")</f>
        <v>1</v>
      </c>
      <c r="M1019" s="200">
        <f>COUNTIF(M1020:M1020,"x")</f>
        <v>0</v>
      </c>
      <c r="N1019" s="168"/>
      <c r="O1019" s="290"/>
      <c r="P1019" s="358"/>
      <c r="Q1019" s="290"/>
      <c r="R1019" s="290"/>
      <c r="S1019" s="290"/>
      <c r="T1019" s="290"/>
    </row>
    <row r="1020" spans="1:20" ht="47.25" customHeight="1" outlineLevel="1" x14ac:dyDescent="0.2">
      <c r="A1020" s="192" t="s">
        <v>20</v>
      </c>
      <c r="B1020" s="172" t="s">
        <v>479</v>
      </c>
      <c r="C1020" s="316" t="s">
        <v>1062</v>
      </c>
      <c r="D1020" s="316" t="s">
        <v>480</v>
      </c>
      <c r="E1020" s="316" t="s">
        <v>820</v>
      </c>
      <c r="F1020" s="316" t="s">
        <v>1063</v>
      </c>
      <c r="G1020" s="316" t="s">
        <v>1064</v>
      </c>
      <c r="H1020" s="343">
        <v>3846</v>
      </c>
      <c r="I1020" s="343">
        <v>3496</v>
      </c>
      <c r="J1020" s="343">
        <v>3845.6000000000004</v>
      </c>
      <c r="K1020" s="343">
        <v>3496</v>
      </c>
      <c r="L1020" s="361" t="s">
        <v>533</v>
      </c>
      <c r="M1020" s="361"/>
      <c r="N1020" s="194"/>
    </row>
    <row r="1021" spans="1:20" s="69" customFormat="1" ht="30" customHeight="1" x14ac:dyDescent="0.2">
      <c r="A1021" s="167" t="s">
        <v>272</v>
      </c>
      <c r="B1021" s="168" t="s">
        <v>35</v>
      </c>
      <c r="C1021" s="169"/>
      <c r="D1021" s="170"/>
      <c r="E1021" s="340"/>
      <c r="F1021" s="169"/>
      <c r="G1021" s="340"/>
      <c r="H1021" s="203">
        <v>1443</v>
      </c>
      <c r="I1021" s="203">
        <v>1443</v>
      </c>
      <c r="J1021" s="203">
        <v>1443</v>
      </c>
      <c r="K1021" s="203">
        <v>1443</v>
      </c>
      <c r="L1021" s="200">
        <f>COUNTIF(L1022:L1022,"x")</f>
        <v>1</v>
      </c>
      <c r="M1021" s="200">
        <f>COUNTIF(M1022:M1022,"x")</f>
        <v>0</v>
      </c>
      <c r="N1021" s="168"/>
      <c r="O1021" s="290"/>
      <c r="P1021" s="358"/>
      <c r="Q1021" s="290"/>
      <c r="R1021" s="290"/>
      <c r="S1021" s="290"/>
      <c r="T1021" s="290"/>
    </row>
    <row r="1022" spans="1:20" s="75" customFormat="1" ht="48" customHeight="1" outlineLevel="1" x14ac:dyDescent="0.25">
      <c r="A1022" s="192" t="s">
        <v>20</v>
      </c>
      <c r="B1022" s="172" t="s">
        <v>1136</v>
      </c>
      <c r="C1022" s="316" t="s">
        <v>2921</v>
      </c>
      <c r="D1022" s="316" t="s">
        <v>442</v>
      </c>
      <c r="E1022" s="316" t="s">
        <v>1068</v>
      </c>
      <c r="F1022" s="316"/>
      <c r="G1022" s="316"/>
      <c r="H1022" s="343">
        <v>1443</v>
      </c>
      <c r="I1022" s="343">
        <v>1443</v>
      </c>
      <c r="J1022" s="343">
        <v>1443</v>
      </c>
      <c r="K1022" s="343">
        <v>1443</v>
      </c>
      <c r="L1022" s="361" t="s">
        <v>533</v>
      </c>
      <c r="M1022" s="361"/>
      <c r="N1022" s="192"/>
      <c r="O1022" s="296"/>
      <c r="P1022" s="372"/>
      <c r="Q1022" s="296"/>
      <c r="R1022" s="296"/>
      <c r="S1022" s="296"/>
      <c r="T1022" s="296"/>
    </row>
    <row r="1023" spans="1:20" s="69" customFormat="1" ht="30" customHeight="1" x14ac:dyDescent="0.2">
      <c r="A1023" s="167" t="s">
        <v>275</v>
      </c>
      <c r="B1023" s="168" t="s">
        <v>23</v>
      </c>
      <c r="C1023" s="169"/>
      <c r="D1023" s="170"/>
      <c r="E1023" s="340"/>
      <c r="F1023" s="169"/>
      <c r="G1023" s="340"/>
      <c r="H1023" s="203">
        <v>2323.1999999999998</v>
      </c>
      <c r="I1023" s="203">
        <v>2112</v>
      </c>
      <c r="J1023" s="203">
        <v>2323.1999999999998</v>
      </c>
      <c r="K1023" s="203">
        <v>2112</v>
      </c>
      <c r="L1023" s="200">
        <f>COUNTIF(L1024:L1024,"x")</f>
        <v>1</v>
      </c>
      <c r="M1023" s="200">
        <f>COUNTIF(M1024:M1024,"x")</f>
        <v>0</v>
      </c>
      <c r="N1023" s="168"/>
      <c r="O1023" s="290"/>
      <c r="P1023" s="358"/>
      <c r="Q1023" s="290"/>
      <c r="R1023" s="290"/>
      <c r="S1023" s="290"/>
      <c r="T1023" s="290"/>
    </row>
    <row r="1024" spans="1:20" ht="84.75" customHeight="1" outlineLevel="1" x14ac:dyDescent="0.2">
      <c r="A1024" s="192" t="s">
        <v>20</v>
      </c>
      <c r="B1024" s="178" t="s">
        <v>481</v>
      </c>
      <c r="C1024" s="316" t="s">
        <v>2922</v>
      </c>
      <c r="D1024" s="316" t="s">
        <v>2923</v>
      </c>
      <c r="E1024" s="316" t="s">
        <v>1068</v>
      </c>
      <c r="F1024" s="316" t="s">
        <v>2924</v>
      </c>
      <c r="G1024" s="316" t="s">
        <v>2925</v>
      </c>
      <c r="H1024" s="343">
        <v>2323.1999999999998</v>
      </c>
      <c r="I1024" s="343">
        <v>2112</v>
      </c>
      <c r="J1024" s="343">
        <v>2323.1999999999998</v>
      </c>
      <c r="K1024" s="343">
        <v>2112</v>
      </c>
      <c r="L1024" s="361" t="s">
        <v>533</v>
      </c>
      <c r="M1024" s="361"/>
      <c r="N1024" s="194"/>
    </row>
    <row r="1025" spans="1:20" s="69" customFormat="1" ht="30" customHeight="1" x14ac:dyDescent="0.2">
      <c r="A1025" s="167" t="s">
        <v>455</v>
      </c>
      <c r="B1025" s="168" t="s">
        <v>32</v>
      </c>
      <c r="C1025" s="169"/>
      <c r="D1025" s="170"/>
      <c r="E1025" s="340"/>
      <c r="F1025" s="169"/>
      <c r="G1025" s="340"/>
      <c r="H1025" s="203">
        <v>397.1</v>
      </c>
      <c r="I1025" s="203">
        <v>361</v>
      </c>
      <c r="J1025" s="203">
        <v>397.1</v>
      </c>
      <c r="K1025" s="203">
        <v>361</v>
      </c>
      <c r="L1025" s="200">
        <f>COUNTIF(L1026:L1026,"x")</f>
        <v>1</v>
      </c>
      <c r="M1025" s="200">
        <f>COUNTIF(M1026:M1026,"x")</f>
        <v>0</v>
      </c>
      <c r="N1025" s="191"/>
      <c r="O1025" s="290"/>
      <c r="P1025" s="358"/>
      <c r="Q1025" s="290"/>
      <c r="R1025" s="290"/>
      <c r="S1025" s="290"/>
      <c r="T1025" s="290"/>
    </row>
    <row r="1026" spans="1:20" ht="108" customHeight="1" outlineLevel="1" x14ac:dyDescent="0.2">
      <c r="A1026" s="192" t="s">
        <v>20</v>
      </c>
      <c r="B1026" s="178" t="s">
        <v>482</v>
      </c>
      <c r="C1026" s="316" t="s">
        <v>1062</v>
      </c>
      <c r="D1026" s="316" t="s">
        <v>3102</v>
      </c>
      <c r="E1026" s="316" t="s">
        <v>1932</v>
      </c>
      <c r="F1026" s="316" t="s">
        <v>2926</v>
      </c>
      <c r="G1026" s="316"/>
      <c r="H1026" s="343">
        <v>397.1</v>
      </c>
      <c r="I1026" s="343">
        <v>361</v>
      </c>
      <c r="J1026" s="343">
        <v>397.1</v>
      </c>
      <c r="K1026" s="343">
        <v>361</v>
      </c>
      <c r="L1026" s="361" t="s">
        <v>533</v>
      </c>
      <c r="M1026" s="361"/>
      <c r="N1026" s="174"/>
    </row>
    <row r="1027" spans="1:20" s="69" customFormat="1" ht="30" customHeight="1" x14ac:dyDescent="0.2">
      <c r="A1027" s="167" t="s">
        <v>483</v>
      </c>
      <c r="B1027" s="168" t="s">
        <v>29</v>
      </c>
      <c r="C1027" s="169"/>
      <c r="D1027" s="170"/>
      <c r="E1027" s="340"/>
      <c r="F1027" s="169"/>
      <c r="G1027" s="340"/>
      <c r="H1027" s="203">
        <v>70.400000000000006</v>
      </c>
      <c r="I1027" s="203">
        <v>64</v>
      </c>
      <c r="J1027" s="203">
        <v>70.400000000000006</v>
      </c>
      <c r="K1027" s="203">
        <v>64</v>
      </c>
      <c r="L1027" s="200">
        <f>COUNTIF(L1028:L1028,"x")</f>
        <v>1</v>
      </c>
      <c r="M1027" s="200">
        <f>COUNTIF(M1028:M1028,"x")</f>
        <v>0</v>
      </c>
      <c r="N1027" s="191"/>
      <c r="O1027" s="290"/>
      <c r="P1027" s="358"/>
      <c r="Q1027" s="290"/>
      <c r="R1027" s="290"/>
      <c r="S1027" s="290"/>
      <c r="T1027" s="290"/>
    </row>
    <row r="1028" spans="1:20" ht="51" customHeight="1" outlineLevel="1" x14ac:dyDescent="0.2">
      <c r="A1028" s="196" t="s">
        <v>20</v>
      </c>
      <c r="B1028" s="197" t="s">
        <v>477</v>
      </c>
      <c r="C1028" s="199" t="s">
        <v>2927</v>
      </c>
      <c r="D1028" s="199" t="s">
        <v>2928</v>
      </c>
      <c r="E1028" s="199" t="s">
        <v>1068</v>
      </c>
      <c r="F1028" s="199" t="s">
        <v>2929</v>
      </c>
      <c r="G1028" s="198" t="s">
        <v>2917</v>
      </c>
      <c r="H1028" s="334">
        <v>70.400000000000006</v>
      </c>
      <c r="I1028" s="334">
        <v>64</v>
      </c>
      <c r="J1028" s="334">
        <v>70.400000000000006</v>
      </c>
      <c r="K1028" s="334">
        <v>64</v>
      </c>
      <c r="L1028" s="373" t="s">
        <v>533</v>
      </c>
      <c r="M1028" s="373"/>
      <c r="N1028" s="198"/>
    </row>
    <row r="1029" spans="1:20" ht="20.25" customHeight="1" x14ac:dyDescent="0.2">
      <c r="A1029" s="523" t="s">
        <v>3082</v>
      </c>
      <c r="B1029" s="524"/>
      <c r="C1029" s="524"/>
      <c r="D1029" s="524"/>
      <c r="E1029" s="524"/>
      <c r="F1029" s="338"/>
      <c r="G1029" s="338"/>
      <c r="H1029" s="339"/>
      <c r="I1029" s="339"/>
    </row>
    <row r="1030" spans="1:20" s="379" customFormat="1" ht="45.75" customHeight="1" x14ac:dyDescent="0.25">
      <c r="A1030" s="525" t="s">
        <v>3165</v>
      </c>
      <c r="B1030" s="525"/>
      <c r="C1030" s="525"/>
      <c r="D1030" s="525"/>
      <c r="E1030" s="525"/>
      <c r="F1030" s="525"/>
      <c r="G1030" s="525"/>
      <c r="H1030" s="525"/>
      <c r="I1030" s="525"/>
      <c r="J1030" s="525"/>
      <c r="K1030" s="525"/>
      <c r="L1030" s="376"/>
      <c r="M1030" s="376"/>
      <c r="N1030" s="375"/>
      <c r="O1030" s="377"/>
      <c r="P1030" s="378"/>
      <c r="Q1030" s="377"/>
      <c r="R1030" s="377"/>
      <c r="S1030" s="377"/>
      <c r="T1030" s="377"/>
    </row>
    <row r="1031" spans="1:20" s="379" customFormat="1" ht="45.75" customHeight="1" x14ac:dyDescent="0.25">
      <c r="A1031" s="525" t="s">
        <v>3166</v>
      </c>
      <c r="B1031" s="525"/>
      <c r="C1031" s="525"/>
      <c r="D1031" s="525"/>
      <c r="E1031" s="525"/>
      <c r="F1031" s="525"/>
      <c r="G1031" s="525"/>
      <c r="H1031" s="525"/>
      <c r="I1031" s="525"/>
      <c r="J1031" s="525"/>
      <c r="K1031" s="525"/>
      <c r="L1031" s="380"/>
      <c r="M1031" s="380"/>
      <c r="N1031" s="380"/>
    </row>
  </sheetData>
  <mergeCells count="32">
    <mergeCell ref="N97:N99"/>
    <mergeCell ref="A1029:E1029"/>
    <mergeCell ref="A1030:K1030"/>
    <mergeCell ref="A1031:K1031"/>
    <mergeCell ref="H97:H99"/>
    <mergeCell ref="I97:I99"/>
    <mergeCell ref="J97:J99"/>
    <mergeCell ref="K97:K99"/>
    <mergeCell ref="L97:L99"/>
    <mergeCell ref="M97:M99"/>
    <mergeCell ref="G97:G99"/>
    <mergeCell ref="A7:B7"/>
    <mergeCell ref="C97:C99"/>
    <mergeCell ref="D97:D99"/>
    <mergeCell ref="E97:E99"/>
    <mergeCell ref="F97:F99"/>
    <mergeCell ref="N5:N6"/>
    <mergeCell ref="A1:N1"/>
    <mergeCell ref="A2:N2"/>
    <mergeCell ref="A3:N3"/>
    <mergeCell ref="I4:N4"/>
    <mergeCell ref="A5:A6"/>
    <mergeCell ref="B5:B6"/>
    <mergeCell ref="C5:C6"/>
    <mergeCell ref="D5:D6"/>
    <mergeCell ref="E5:E6"/>
    <mergeCell ref="F5:F6"/>
    <mergeCell ref="G5:G6"/>
    <mergeCell ref="H5:I5"/>
    <mergeCell ref="J5:K5"/>
    <mergeCell ref="L5:L6"/>
    <mergeCell ref="M5:M6"/>
  </mergeCells>
  <printOptions horizontalCentered="1"/>
  <pageMargins left="0.55118110236220474" right="0.31496062992125984" top="0.55118110236220474" bottom="0.39370078740157483" header="0.43307086614173229" footer="0.27559055118110237"/>
  <pageSetup paperSize="9" scale="50" orientation="landscape" r:id="rId1"/>
  <headerFooter>
    <oddFooter>&amp;R&amp;10&amp;P/&amp;N</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9"/>
  <sheetViews>
    <sheetView showZeros="0" zoomScale="70" zoomScaleNormal="70" workbookViewId="0">
      <pane xSplit="2" ySplit="6" topLeftCell="C7" activePane="bottomRight" state="frozen"/>
      <selection pane="topRight" activeCell="C1" sqref="C1"/>
      <selection pane="bottomLeft" activeCell="A7" sqref="A7"/>
      <selection pane="bottomRight" activeCell="B2" sqref="B2:N2"/>
    </sheetView>
  </sheetViews>
  <sheetFormatPr defaultColWidth="9.140625" defaultRowHeight="15" outlineLevelRow="1" x14ac:dyDescent="0.25"/>
  <cols>
    <col min="1" max="1" width="5" style="265" customWidth="1"/>
    <col min="2" max="2" width="43.5703125" style="266" customWidth="1"/>
    <col min="3" max="3" width="14.5703125" style="266" customWidth="1"/>
    <col min="4" max="4" width="14.5703125" style="267" customWidth="1"/>
    <col min="5" max="5" width="9.5703125" style="268" customWidth="1"/>
    <col min="6" max="6" width="47.42578125" style="266" customWidth="1"/>
    <col min="7" max="7" width="51.28515625" style="267" customWidth="1"/>
    <col min="8" max="9" width="11.5703125" style="266" customWidth="1"/>
    <col min="10" max="11" width="12.5703125" style="266" customWidth="1"/>
    <col min="12" max="12" width="10.42578125" style="267" customWidth="1"/>
    <col min="13" max="13" width="11.28515625" style="327" customWidth="1"/>
    <col min="14" max="14" width="7.140625" style="266" customWidth="1"/>
    <col min="15" max="16384" width="9.140625" style="265"/>
  </cols>
  <sheetData>
    <row r="1" spans="1:15" s="269" customFormat="1" ht="18.75" customHeight="1" x14ac:dyDescent="0.25">
      <c r="A1" s="479" t="s">
        <v>3021</v>
      </c>
      <c r="B1" s="479"/>
      <c r="C1" s="479"/>
      <c r="D1" s="479"/>
      <c r="E1" s="479"/>
      <c r="F1" s="479"/>
      <c r="G1" s="479"/>
      <c r="H1" s="479"/>
      <c r="I1" s="479"/>
      <c r="J1" s="479"/>
      <c r="K1" s="479"/>
      <c r="L1" s="479"/>
      <c r="M1" s="479"/>
      <c r="N1" s="479"/>
    </row>
    <row r="2" spans="1:15" s="256" customFormat="1" ht="48" customHeight="1" x14ac:dyDescent="0.25">
      <c r="A2" s="249"/>
      <c r="B2" s="532" t="s">
        <v>3126</v>
      </c>
      <c r="C2" s="532"/>
      <c r="D2" s="532"/>
      <c r="E2" s="532"/>
      <c r="F2" s="532"/>
      <c r="G2" s="532"/>
      <c r="H2" s="532"/>
      <c r="I2" s="532"/>
      <c r="J2" s="532"/>
      <c r="K2" s="532"/>
      <c r="L2" s="532"/>
      <c r="M2" s="532"/>
      <c r="N2" s="532"/>
    </row>
    <row r="3" spans="1:15" s="131" customFormat="1" ht="21" customHeight="1" x14ac:dyDescent="0.25">
      <c r="A3" s="495" t="s">
        <v>3167</v>
      </c>
      <c r="B3" s="495"/>
      <c r="C3" s="495"/>
      <c r="D3" s="495"/>
      <c r="E3" s="495"/>
      <c r="F3" s="495"/>
      <c r="G3" s="495"/>
      <c r="H3" s="495"/>
      <c r="I3" s="495"/>
      <c r="J3" s="495"/>
      <c r="K3" s="495"/>
      <c r="L3" s="495"/>
      <c r="M3" s="495"/>
      <c r="N3" s="495"/>
    </row>
    <row r="4" spans="1:15" s="159" customFormat="1" ht="21.75" customHeight="1" x14ac:dyDescent="0.25">
      <c r="B4" s="205"/>
      <c r="C4" s="160"/>
      <c r="D4" s="161"/>
      <c r="E4" s="251"/>
      <c r="F4" s="160"/>
      <c r="G4" s="162"/>
      <c r="H4" s="161"/>
      <c r="I4" s="513" t="s">
        <v>3013</v>
      </c>
      <c r="J4" s="513"/>
      <c r="K4" s="513"/>
      <c r="L4" s="513"/>
      <c r="M4" s="513"/>
      <c r="N4" s="513"/>
    </row>
    <row r="5" spans="1:15" s="207" customFormat="1" ht="33.75" customHeight="1" x14ac:dyDescent="0.25">
      <c r="A5" s="531" t="s">
        <v>1</v>
      </c>
      <c r="B5" s="531" t="s">
        <v>52</v>
      </c>
      <c r="C5" s="531" t="s">
        <v>3085</v>
      </c>
      <c r="D5" s="531" t="s">
        <v>146</v>
      </c>
      <c r="E5" s="531" t="s">
        <v>510</v>
      </c>
      <c r="F5" s="531" t="s">
        <v>511</v>
      </c>
      <c r="G5" s="531" t="s">
        <v>3018</v>
      </c>
      <c r="H5" s="531" t="s">
        <v>3026</v>
      </c>
      <c r="I5" s="531"/>
      <c r="J5" s="531" t="s">
        <v>3020</v>
      </c>
      <c r="K5" s="531"/>
      <c r="L5" s="534" t="s">
        <v>3019</v>
      </c>
      <c r="M5" s="516" t="s">
        <v>3014</v>
      </c>
      <c r="N5" s="531" t="s">
        <v>3</v>
      </c>
      <c r="O5" s="250"/>
    </row>
    <row r="6" spans="1:15" s="207" customFormat="1" ht="51" customHeight="1" x14ac:dyDescent="0.25">
      <c r="A6" s="531"/>
      <c r="B6" s="531"/>
      <c r="C6" s="531"/>
      <c r="D6" s="531"/>
      <c r="E6" s="531"/>
      <c r="F6" s="531"/>
      <c r="G6" s="531"/>
      <c r="H6" s="51" t="s">
        <v>1008</v>
      </c>
      <c r="I6" s="51" t="s">
        <v>1009</v>
      </c>
      <c r="J6" s="51" t="s">
        <v>1008</v>
      </c>
      <c r="K6" s="51" t="s">
        <v>1009</v>
      </c>
      <c r="L6" s="535"/>
      <c r="M6" s="517"/>
      <c r="N6" s="531"/>
      <c r="O6" s="250"/>
    </row>
    <row r="7" spans="1:15" s="207" customFormat="1" ht="40.5" customHeight="1" x14ac:dyDescent="0.25">
      <c r="A7" s="208"/>
      <c r="B7" s="208" t="s">
        <v>51</v>
      </c>
      <c r="C7" s="208"/>
      <c r="D7" s="208"/>
      <c r="E7" s="208"/>
      <c r="F7" s="208"/>
      <c r="G7" s="208"/>
      <c r="H7" s="209">
        <f t="shared" ref="H7:M7" si="0">H8+H230</f>
        <v>800026.3</v>
      </c>
      <c r="I7" s="209">
        <f t="shared" si="0"/>
        <v>689573</v>
      </c>
      <c r="J7" s="209">
        <f t="shared" si="0"/>
        <v>714150.40000000014</v>
      </c>
      <c r="K7" s="209">
        <f t="shared" si="0"/>
        <v>637726</v>
      </c>
      <c r="L7" s="209">
        <f t="shared" si="0"/>
        <v>219</v>
      </c>
      <c r="M7" s="209">
        <f t="shared" si="0"/>
        <v>129</v>
      </c>
      <c r="N7" s="208"/>
      <c r="O7" s="250"/>
    </row>
    <row r="8" spans="1:15" s="207" customFormat="1" ht="50.25" customHeight="1" x14ac:dyDescent="0.25">
      <c r="A8" s="253" t="s">
        <v>16</v>
      </c>
      <c r="B8" s="254" t="s">
        <v>17</v>
      </c>
      <c r="C8" s="253"/>
      <c r="D8" s="253"/>
      <c r="E8" s="253"/>
      <c r="F8" s="253"/>
      <c r="G8" s="253"/>
      <c r="H8" s="255">
        <f>H9</f>
        <v>678167.3</v>
      </c>
      <c r="I8" s="255">
        <f t="shared" ref="I8:M8" si="1">I9</f>
        <v>607183</v>
      </c>
      <c r="J8" s="255">
        <f t="shared" si="1"/>
        <v>623521.40000000014</v>
      </c>
      <c r="K8" s="255">
        <f t="shared" si="1"/>
        <v>555336</v>
      </c>
      <c r="L8" s="255">
        <f t="shared" si="1"/>
        <v>217</v>
      </c>
      <c r="M8" s="255">
        <f t="shared" si="1"/>
        <v>129</v>
      </c>
      <c r="N8" s="253"/>
      <c r="O8" s="257"/>
    </row>
    <row r="9" spans="1:15" s="207" customFormat="1" ht="39.950000000000003" customHeight="1" x14ac:dyDescent="0.25">
      <c r="A9" s="210" t="s">
        <v>18</v>
      </c>
      <c r="B9" s="212" t="s">
        <v>19</v>
      </c>
      <c r="C9" s="210"/>
      <c r="D9" s="210"/>
      <c r="E9" s="210"/>
      <c r="F9" s="210"/>
      <c r="G9" s="210"/>
      <c r="H9" s="211">
        <f>SUM(H10,H130,H148)</f>
        <v>678167.3</v>
      </c>
      <c r="I9" s="211">
        <f t="shared" ref="I9:M9" si="2">SUM(I10,I130,I148)</f>
        <v>607183</v>
      </c>
      <c r="J9" s="211">
        <f t="shared" si="2"/>
        <v>623521.40000000014</v>
      </c>
      <c r="K9" s="211">
        <f t="shared" si="2"/>
        <v>555336</v>
      </c>
      <c r="L9" s="211">
        <f t="shared" si="2"/>
        <v>217</v>
      </c>
      <c r="M9" s="211">
        <f t="shared" si="2"/>
        <v>129</v>
      </c>
      <c r="N9" s="210"/>
      <c r="O9" s="250"/>
    </row>
    <row r="10" spans="1:15" s="207" customFormat="1" ht="39.950000000000003" customHeight="1" x14ac:dyDescent="0.25">
      <c r="A10" s="213" t="s">
        <v>28</v>
      </c>
      <c r="B10" s="212" t="s">
        <v>21</v>
      </c>
      <c r="C10" s="210"/>
      <c r="D10" s="210"/>
      <c r="E10" s="210"/>
      <c r="F10" s="210"/>
      <c r="G10" s="210"/>
      <c r="H10" s="211">
        <v>222883</v>
      </c>
      <c r="I10" s="211">
        <v>193066</v>
      </c>
      <c r="J10" s="211">
        <v>222883</v>
      </c>
      <c r="K10" s="211">
        <v>193066</v>
      </c>
      <c r="L10" s="203">
        <f>COUNTIF(L11:L129,"x")</f>
        <v>119</v>
      </c>
      <c r="M10" s="203">
        <f>COUNTIF(M11:M129,"x")</f>
        <v>73</v>
      </c>
      <c r="N10" s="214"/>
      <c r="O10" s="250"/>
    </row>
    <row r="11" spans="1:15" s="50" customFormat="1" ht="51" customHeight="1" outlineLevel="1" x14ac:dyDescent="0.25">
      <c r="A11" s="215" t="s">
        <v>20</v>
      </c>
      <c r="B11" s="216" t="s">
        <v>147</v>
      </c>
      <c r="C11" s="217" t="s">
        <v>3099</v>
      </c>
      <c r="D11" s="218" t="s">
        <v>53</v>
      </c>
      <c r="E11" s="217">
        <v>2022</v>
      </c>
      <c r="F11" s="217" t="s">
        <v>513</v>
      </c>
      <c r="G11" s="217" t="s">
        <v>514</v>
      </c>
      <c r="H11" s="321">
        <v>3876.4</v>
      </c>
      <c r="I11" s="321">
        <v>3524</v>
      </c>
      <c r="J11" s="321">
        <v>3876.4</v>
      </c>
      <c r="K11" s="321">
        <v>3524</v>
      </c>
      <c r="L11" s="217" t="s">
        <v>533</v>
      </c>
      <c r="M11" s="217"/>
      <c r="N11" s="219"/>
      <c r="O11" s="258"/>
    </row>
    <row r="12" spans="1:15" s="50" customFormat="1" ht="51" customHeight="1" outlineLevel="1" x14ac:dyDescent="0.25">
      <c r="A12" s="215" t="s">
        <v>22</v>
      </c>
      <c r="B12" s="220" t="s">
        <v>148</v>
      </c>
      <c r="C12" s="217" t="s">
        <v>3099</v>
      </c>
      <c r="D12" s="221" t="s">
        <v>59</v>
      </c>
      <c r="E12" s="217">
        <v>2022</v>
      </c>
      <c r="F12" s="217" t="s">
        <v>513</v>
      </c>
      <c r="G12" s="222" t="s">
        <v>515</v>
      </c>
      <c r="H12" s="321">
        <v>4500</v>
      </c>
      <c r="I12" s="321">
        <v>4090.909090909091</v>
      </c>
      <c r="J12" s="321">
        <v>4500</v>
      </c>
      <c r="K12" s="321">
        <v>4090.909090909091</v>
      </c>
      <c r="L12" s="217" t="s">
        <v>533</v>
      </c>
      <c r="M12" s="217"/>
      <c r="N12" s="219"/>
      <c r="O12" s="259"/>
    </row>
    <row r="13" spans="1:15" s="50" customFormat="1" ht="51" customHeight="1" outlineLevel="1" x14ac:dyDescent="0.25">
      <c r="A13" s="215" t="s">
        <v>24</v>
      </c>
      <c r="B13" s="220" t="s">
        <v>149</v>
      </c>
      <c r="C13" s="217" t="s">
        <v>3099</v>
      </c>
      <c r="D13" s="221" t="s">
        <v>59</v>
      </c>
      <c r="E13" s="217">
        <v>2022</v>
      </c>
      <c r="F13" s="217" t="s">
        <v>513</v>
      </c>
      <c r="G13" s="222" t="s">
        <v>516</v>
      </c>
      <c r="H13" s="321">
        <v>2475</v>
      </c>
      <c r="I13" s="321">
        <v>2250</v>
      </c>
      <c r="J13" s="321">
        <v>2475</v>
      </c>
      <c r="K13" s="321">
        <v>2250</v>
      </c>
      <c r="L13" s="217" t="s">
        <v>533</v>
      </c>
      <c r="M13" s="217"/>
      <c r="N13" s="219"/>
      <c r="O13" s="259"/>
    </row>
    <row r="14" spans="1:15" s="50" customFormat="1" ht="51" customHeight="1" outlineLevel="1" x14ac:dyDescent="0.25">
      <c r="A14" s="215" t="s">
        <v>67</v>
      </c>
      <c r="B14" s="220" t="s">
        <v>150</v>
      </c>
      <c r="C14" s="217" t="s">
        <v>3099</v>
      </c>
      <c r="D14" s="221" t="s">
        <v>60</v>
      </c>
      <c r="E14" s="217">
        <v>2022</v>
      </c>
      <c r="F14" s="217" t="s">
        <v>513</v>
      </c>
      <c r="G14" s="222" t="s">
        <v>517</v>
      </c>
      <c r="H14" s="321">
        <v>4400</v>
      </c>
      <c r="I14" s="321">
        <v>4000</v>
      </c>
      <c r="J14" s="321">
        <v>4400</v>
      </c>
      <c r="K14" s="321">
        <v>4000</v>
      </c>
      <c r="L14" s="217" t="s">
        <v>533</v>
      </c>
      <c r="M14" s="217"/>
      <c r="N14" s="219"/>
      <c r="O14" s="259"/>
    </row>
    <row r="15" spans="1:15" s="50" customFormat="1" ht="51" customHeight="1" outlineLevel="1" x14ac:dyDescent="0.25">
      <c r="A15" s="215" t="s">
        <v>68</v>
      </c>
      <c r="B15" s="220" t="s">
        <v>151</v>
      </c>
      <c r="C15" s="217" t="s">
        <v>3099</v>
      </c>
      <c r="D15" s="221" t="s">
        <v>60</v>
      </c>
      <c r="E15" s="217">
        <v>2022</v>
      </c>
      <c r="F15" s="217" t="s">
        <v>513</v>
      </c>
      <c r="G15" s="222" t="s">
        <v>518</v>
      </c>
      <c r="H15" s="321">
        <v>1870</v>
      </c>
      <c r="I15" s="321">
        <v>1700</v>
      </c>
      <c r="J15" s="321">
        <v>1870</v>
      </c>
      <c r="K15" s="321">
        <v>1700</v>
      </c>
      <c r="L15" s="217" t="s">
        <v>533</v>
      </c>
      <c r="M15" s="217"/>
      <c r="N15" s="219"/>
      <c r="O15" s="259"/>
    </row>
    <row r="16" spans="1:15" s="50" customFormat="1" ht="51" customHeight="1" outlineLevel="1" x14ac:dyDescent="0.25">
      <c r="A16" s="215" t="s">
        <v>69</v>
      </c>
      <c r="B16" s="220" t="s">
        <v>152</v>
      </c>
      <c r="C16" s="217" t="s">
        <v>3099</v>
      </c>
      <c r="D16" s="221" t="s">
        <v>153</v>
      </c>
      <c r="E16" s="217">
        <v>2022</v>
      </c>
      <c r="F16" s="217" t="s">
        <v>513</v>
      </c>
      <c r="G16" s="222" t="s">
        <v>519</v>
      </c>
      <c r="H16" s="321">
        <v>4510</v>
      </c>
      <c r="I16" s="321">
        <v>4100</v>
      </c>
      <c r="J16" s="321">
        <v>4510</v>
      </c>
      <c r="K16" s="321">
        <v>4100</v>
      </c>
      <c r="L16" s="217" t="s">
        <v>533</v>
      </c>
      <c r="M16" s="217"/>
      <c r="N16" s="219"/>
      <c r="O16" s="259"/>
    </row>
    <row r="17" spans="1:15" s="50" customFormat="1" ht="51" customHeight="1" outlineLevel="1" x14ac:dyDescent="0.25">
      <c r="A17" s="215" t="s">
        <v>70</v>
      </c>
      <c r="B17" s="220" t="s">
        <v>154</v>
      </c>
      <c r="C17" s="217" t="s">
        <v>3099</v>
      </c>
      <c r="D17" s="221" t="s">
        <v>56</v>
      </c>
      <c r="E17" s="217">
        <v>2022</v>
      </c>
      <c r="F17" s="217" t="s">
        <v>513</v>
      </c>
      <c r="G17" s="222" t="s">
        <v>520</v>
      </c>
      <c r="H17" s="321">
        <v>1430</v>
      </c>
      <c r="I17" s="321">
        <v>1300</v>
      </c>
      <c r="J17" s="321">
        <v>1430</v>
      </c>
      <c r="K17" s="321">
        <v>1300</v>
      </c>
      <c r="L17" s="217" t="s">
        <v>533</v>
      </c>
      <c r="M17" s="217"/>
      <c r="N17" s="219"/>
      <c r="O17" s="259"/>
    </row>
    <row r="18" spans="1:15" s="50" customFormat="1" ht="51" customHeight="1" outlineLevel="1" x14ac:dyDescent="0.25">
      <c r="A18" s="215" t="s">
        <v>71</v>
      </c>
      <c r="B18" s="220" t="s">
        <v>155</v>
      </c>
      <c r="C18" s="217" t="s">
        <v>3099</v>
      </c>
      <c r="D18" s="221" t="s">
        <v>56</v>
      </c>
      <c r="E18" s="217" t="s">
        <v>521</v>
      </c>
      <c r="F18" s="217" t="s">
        <v>513</v>
      </c>
      <c r="G18" s="222" t="s">
        <v>522</v>
      </c>
      <c r="H18" s="321">
        <v>3850</v>
      </c>
      <c r="I18" s="321">
        <v>3500</v>
      </c>
      <c r="J18" s="321">
        <v>3850</v>
      </c>
      <c r="K18" s="321">
        <v>3500</v>
      </c>
      <c r="L18" s="217" t="s">
        <v>533</v>
      </c>
      <c r="M18" s="217"/>
      <c r="N18" s="219"/>
      <c r="O18" s="259"/>
    </row>
    <row r="19" spans="1:15" s="50" customFormat="1" ht="51" customHeight="1" outlineLevel="1" x14ac:dyDescent="0.25">
      <c r="A19" s="215" t="s">
        <v>72</v>
      </c>
      <c r="B19" s="223" t="s">
        <v>156</v>
      </c>
      <c r="C19" s="217" t="s">
        <v>3099</v>
      </c>
      <c r="D19" s="218" t="s">
        <v>157</v>
      </c>
      <c r="E19" s="217">
        <v>2022</v>
      </c>
      <c r="F19" s="217" t="s">
        <v>513</v>
      </c>
      <c r="G19" s="217" t="s">
        <v>523</v>
      </c>
      <c r="H19" s="321">
        <v>2420</v>
      </c>
      <c r="I19" s="321">
        <v>2200</v>
      </c>
      <c r="J19" s="321">
        <v>2420</v>
      </c>
      <c r="K19" s="321">
        <v>2200</v>
      </c>
      <c r="L19" s="217" t="s">
        <v>533</v>
      </c>
      <c r="M19" s="217"/>
      <c r="N19" s="219"/>
      <c r="O19" s="259"/>
    </row>
    <row r="20" spans="1:15" s="50" customFormat="1" ht="51" customHeight="1" outlineLevel="1" x14ac:dyDescent="0.25">
      <c r="A20" s="215" t="s">
        <v>74</v>
      </c>
      <c r="B20" s="220" t="s">
        <v>158</v>
      </c>
      <c r="C20" s="217" t="s">
        <v>3099</v>
      </c>
      <c r="D20" s="221" t="s">
        <v>159</v>
      </c>
      <c r="E20" s="217">
        <v>2022</v>
      </c>
      <c r="F20" s="217" t="s">
        <v>513</v>
      </c>
      <c r="G20" s="222" t="s">
        <v>524</v>
      </c>
      <c r="H20" s="321">
        <v>3823.6</v>
      </c>
      <c r="I20" s="321">
        <v>3476</v>
      </c>
      <c r="J20" s="321">
        <v>3823.6</v>
      </c>
      <c r="K20" s="321">
        <v>3476</v>
      </c>
      <c r="L20" s="217" t="s">
        <v>533</v>
      </c>
      <c r="M20" s="217"/>
      <c r="N20" s="219"/>
      <c r="O20" s="259"/>
    </row>
    <row r="21" spans="1:15" s="50" customFormat="1" ht="51" customHeight="1" outlineLevel="1" x14ac:dyDescent="0.25">
      <c r="A21" s="215" t="s">
        <v>76</v>
      </c>
      <c r="B21" s="220" t="s">
        <v>160</v>
      </c>
      <c r="C21" s="217" t="s">
        <v>3099</v>
      </c>
      <c r="D21" s="218" t="s">
        <v>54</v>
      </c>
      <c r="E21" s="217" t="s">
        <v>521</v>
      </c>
      <c r="F21" s="217" t="s">
        <v>513</v>
      </c>
      <c r="G21" s="218" t="s">
        <v>525</v>
      </c>
      <c r="H21" s="321">
        <v>1997.6</v>
      </c>
      <c r="I21" s="321">
        <v>1816</v>
      </c>
      <c r="J21" s="321">
        <v>1997.6</v>
      </c>
      <c r="K21" s="321">
        <v>1816</v>
      </c>
      <c r="L21" s="217" t="s">
        <v>533</v>
      </c>
      <c r="M21" s="217"/>
      <c r="N21" s="219"/>
      <c r="O21" s="259"/>
    </row>
    <row r="22" spans="1:15" s="50" customFormat="1" ht="51" customHeight="1" outlineLevel="1" x14ac:dyDescent="0.25">
      <c r="A22" s="215" t="s">
        <v>77</v>
      </c>
      <c r="B22" s="220" t="s">
        <v>161</v>
      </c>
      <c r="C22" s="217" t="s">
        <v>3099</v>
      </c>
      <c r="D22" s="221" t="s">
        <v>55</v>
      </c>
      <c r="E22" s="217">
        <v>2022</v>
      </c>
      <c r="F22" s="217" t="s">
        <v>513</v>
      </c>
      <c r="G22" s="222" t="s">
        <v>526</v>
      </c>
      <c r="H22" s="321">
        <v>4840</v>
      </c>
      <c r="I22" s="321">
        <v>4400</v>
      </c>
      <c r="J22" s="321">
        <v>4840</v>
      </c>
      <c r="K22" s="321">
        <v>4400</v>
      </c>
      <c r="L22" s="217" t="s">
        <v>533</v>
      </c>
      <c r="M22" s="217"/>
      <c r="N22" s="219"/>
      <c r="O22" s="259"/>
    </row>
    <row r="23" spans="1:15" s="50" customFormat="1" ht="51" customHeight="1" outlineLevel="1" x14ac:dyDescent="0.25">
      <c r="A23" s="215" t="s">
        <v>78</v>
      </c>
      <c r="B23" s="224" t="s">
        <v>162</v>
      </c>
      <c r="C23" s="217" t="s">
        <v>3099</v>
      </c>
      <c r="D23" s="218" t="s">
        <v>55</v>
      </c>
      <c r="E23" s="217">
        <v>2022</v>
      </c>
      <c r="F23" s="217" t="s">
        <v>513</v>
      </c>
      <c r="G23" s="221" t="s">
        <v>527</v>
      </c>
      <c r="H23" s="321">
        <v>4477</v>
      </c>
      <c r="I23" s="321">
        <v>4070</v>
      </c>
      <c r="J23" s="321">
        <v>4477</v>
      </c>
      <c r="K23" s="321">
        <v>4070</v>
      </c>
      <c r="L23" s="217" t="s">
        <v>533</v>
      </c>
      <c r="M23" s="217"/>
      <c r="N23" s="219"/>
      <c r="O23" s="259"/>
    </row>
    <row r="24" spans="1:15" s="50" customFormat="1" ht="51" customHeight="1" outlineLevel="1" x14ac:dyDescent="0.25">
      <c r="A24" s="215" t="s">
        <v>79</v>
      </c>
      <c r="B24" s="216" t="s">
        <v>163</v>
      </c>
      <c r="C24" s="217" t="s">
        <v>3099</v>
      </c>
      <c r="D24" s="218" t="s">
        <v>55</v>
      </c>
      <c r="E24" s="217">
        <v>2022</v>
      </c>
      <c r="F24" s="217" t="s">
        <v>513</v>
      </c>
      <c r="G24" s="222" t="s">
        <v>528</v>
      </c>
      <c r="H24" s="321">
        <v>4950</v>
      </c>
      <c r="I24" s="321">
        <v>4500</v>
      </c>
      <c r="J24" s="321">
        <v>4950</v>
      </c>
      <c r="K24" s="321">
        <v>4500</v>
      </c>
      <c r="L24" s="217" t="s">
        <v>533</v>
      </c>
      <c r="M24" s="217"/>
      <c r="N24" s="219"/>
      <c r="O24" s="259"/>
    </row>
    <row r="25" spans="1:15" s="50" customFormat="1" ht="51" customHeight="1" outlineLevel="1" x14ac:dyDescent="0.25">
      <c r="A25" s="215" t="s">
        <v>81</v>
      </c>
      <c r="B25" s="220" t="s">
        <v>164</v>
      </c>
      <c r="C25" s="217" t="s">
        <v>3099</v>
      </c>
      <c r="D25" s="221" t="s">
        <v>55</v>
      </c>
      <c r="E25" s="217">
        <v>2022</v>
      </c>
      <c r="F25" s="217" t="s">
        <v>513</v>
      </c>
      <c r="G25" s="222" t="s">
        <v>529</v>
      </c>
      <c r="H25" s="321">
        <v>1210</v>
      </c>
      <c r="I25" s="321">
        <v>1100</v>
      </c>
      <c r="J25" s="321">
        <v>1210</v>
      </c>
      <c r="K25" s="321">
        <v>1100</v>
      </c>
      <c r="L25" s="217" t="s">
        <v>533</v>
      </c>
      <c r="M25" s="217"/>
      <c r="N25" s="219"/>
      <c r="O25" s="259"/>
    </row>
    <row r="26" spans="1:15" s="50" customFormat="1" ht="51" customHeight="1" outlineLevel="1" x14ac:dyDescent="0.25">
      <c r="A26" s="215" t="s">
        <v>82</v>
      </c>
      <c r="B26" s="220" t="s">
        <v>165</v>
      </c>
      <c r="C26" s="217" t="s">
        <v>3099</v>
      </c>
      <c r="D26" s="221" t="s">
        <v>55</v>
      </c>
      <c r="E26" s="217" t="s">
        <v>521</v>
      </c>
      <c r="F26" s="217" t="s">
        <v>513</v>
      </c>
      <c r="G26" s="222" t="s">
        <v>530</v>
      </c>
      <c r="H26" s="321">
        <v>9763.6</v>
      </c>
      <c r="I26" s="321">
        <v>8876</v>
      </c>
      <c r="J26" s="321">
        <v>9763.6</v>
      </c>
      <c r="K26" s="321">
        <v>8876</v>
      </c>
      <c r="L26" s="217" t="s">
        <v>533</v>
      </c>
      <c r="M26" s="217"/>
      <c r="N26" s="219"/>
      <c r="O26" s="259"/>
    </row>
    <row r="27" spans="1:15" s="50" customFormat="1" ht="51" customHeight="1" outlineLevel="1" x14ac:dyDescent="0.25">
      <c r="A27" s="215" t="s">
        <v>83</v>
      </c>
      <c r="B27" s="225" t="s">
        <v>166</v>
      </c>
      <c r="C27" s="217" t="s">
        <v>3103</v>
      </c>
      <c r="D27" s="217" t="s">
        <v>531</v>
      </c>
      <c r="E27" s="217">
        <v>2022</v>
      </c>
      <c r="F27" s="217" t="s">
        <v>513</v>
      </c>
      <c r="G27" s="217" t="s">
        <v>532</v>
      </c>
      <c r="H27" s="321">
        <v>120</v>
      </c>
      <c r="I27" s="321">
        <v>100</v>
      </c>
      <c r="J27" s="321">
        <v>120</v>
      </c>
      <c r="K27" s="321">
        <v>100</v>
      </c>
      <c r="L27" s="217" t="s">
        <v>533</v>
      </c>
      <c r="M27" s="217" t="s">
        <v>533</v>
      </c>
      <c r="N27" s="219"/>
      <c r="O27" s="259"/>
    </row>
    <row r="28" spans="1:15" s="50" customFormat="1" ht="51" customHeight="1" outlineLevel="1" x14ac:dyDescent="0.25">
      <c r="A28" s="215" t="s">
        <v>84</v>
      </c>
      <c r="B28" s="225" t="s">
        <v>167</v>
      </c>
      <c r="C28" s="217" t="s">
        <v>3103</v>
      </c>
      <c r="D28" s="217" t="s">
        <v>531</v>
      </c>
      <c r="E28" s="217">
        <v>2022</v>
      </c>
      <c r="F28" s="217" t="s">
        <v>513</v>
      </c>
      <c r="G28" s="217" t="s">
        <v>532</v>
      </c>
      <c r="H28" s="321">
        <v>120</v>
      </c>
      <c r="I28" s="321">
        <v>100</v>
      </c>
      <c r="J28" s="321">
        <v>120</v>
      </c>
      <c r="K28" s="321">
        <v>100</v>
      </c>
      <c r="L28" s="217" t="s">
        <v>533</v>
      </c>
      <c r="M28" s="217" t="s">
        <v>533</v>
      </c>
      <c r="N28" s="219"/>
      <c r="O28" s="259"/>
    </row>
    <row r="29" spans="1:15" s="50" customFormat="1" ht="51" customHeight="1" outlineLevel="1" x14ac:dyDescent="0.25">
      <c r="A29" s="215" t="s">
        <v>85</v>
      </c>
      <c r="B29" s="225" t="s">
        <v>168</v>
      </c>
      <c r="C29" s="217" t="s">
        <v>3103</v>
      </c>
      <c r="D29" s="217" t="s">
        <v>531</v>
      </c>
      <c r="E29" s="217">
        <v>2022</v>
      </c>
      <c r="F29" s="217" t="s">
        <v>513</v>
      </c>
      <c r="G29" s="217" t="s">
        <v>534</v>
      </c>
      <c r="H29" s="321">
        <v>480</v>
      </c>
      <c r="I29" s="321">
        <v>400</v>
      </c>
      <c r="J29" s="321">
        <v>480</v>
      </c>
      <c r="K29" s="321">
        <v>400</v>
      </c>
      <c r="L29" s="217" t="s">
        <v>533</v>
      </c>
      <c r="M29" s="217" t="s">
        <v>533</v>
      </c>
      <c r="N29" s="219"/>
      <c r="O29" s="259"/>
    </row>
    <row r="30" spans="1:15" s="50" customFormat="1" ht="51" customHeight="1" outlineLevel="1" x14ac:dyDescent="0.25">
      <c r="A30" s="215" t="s">
        <v>87</v>
      </c>
      <c r="B30" s="225" t="s">
        <v>169</v>
      </c>
      <c r="C30" s="217" t="s">
        <v>3103</v>
      </c>
      <c r="D30" s="217" t="s">
        <v>531</v>
      </c>
      <c r="E30" s="217">
        <v>2022</v>
      </c>
      <c r="F30" s="217" t="s">
        <v>513</v>
      </c>
      <c r="G30" s="217" t="s">
        <v>535</v>
      </c>
      <c r="H30" s="321">
        <v>594</v>
      </c>
      <c r="I30" s="321">
        <v>495</v>
      </c>
      <c r="J30" s="321">
        <v>594</v>
      </c>
      <c r="K30" s="321">
        <v>495</v>
      </c>
      <c r="L30" s="217" t="s">
        <v>533</v>
      </c>
      <c r="M30" s="217" t="s">
        <v>533</v>
      </c>
      <c r="N30" s="219"/>
      <c r="O30" s="259"/>
    </row>
    <row r="31" spans="1:15" s="50" customFormat="1" ht="51" customHeight="1" outlineLevel="1" x14ac:dyDescent="0.25">
      <c r="A31" s="215" t="s">
        <v>88</v>
      </c>
      <c r="B31" s="225" t="s">
        <v>170</v>
      </c>
      <c r="C31" s="217" t="s">
        <v>3103</v>
      </c>
      <c r="D31" s="217" t="s">
        <v>531</v>
      </c>
      <c r="E31" s="217">
        <v>2022</v>
      </c>
      <c r="F31" s="217" t="s">
        <v>513</v>
      </c>
      <c r="G31" s="217" t="s">
        <v>536</v>
      </c>
      <c r="H31" s="321">
        <v>720</v>
      </c>
      <c r="I31" s="321">
        <v>600</v>
      </c>
      <c r="J31" s="321">
        <v>720</v>
      </c>
      <c r="K31" s="321">
        <v>600</v>
      </c>
      <c r="L31" s="217" t="s">
        <v>533</v>
      </c>
      <c r="M31" s="217" t="s">
        <v>533</v>
      </c>
      <c r="N31" s="219"/>
      <c r="O31" s="259"/>
    </row>
    <row r="32" spans="1:15" s="50" customFormat="1" ht="51" customHeight="1" outlineLevel="1" x14ac:dyDescent="0.25">
      <c r="A32" s="215" t="s">
        <v>89</v>
      </c>
      <c r="B32" s="225" t="s">
        <v>171</v>
      </c>
      <c r="C32" s="217" t="s">
        <v>3104</v>
      </c>
      <c r="D32" s="218" t="s">
        <v>537</v>
      </c>
      <c r="E32" s="217">
        <v>2022</v>
      </c>
      <c r="F32" s="217" t="s">
        <v>513</v>
      </c>
      <c r="G32" s="217" t="s">
        <v>538</v>
      </c>
      <c r="H32" s="321">
        <v>216</v>
      </c>
      <c r="I32" s="321">
        <v>180</v>
      </c>
      <c r="J32" s="321">
        <v>216</v>
      </c>
      <c r="K32" s="321">
        <v>180</v>
      </c>
      <c r="L32" s="217" t="s">
        <v>533</v>
      </c>
      <c r="M32" s="217" t="s">
        <v>533</v>
      </c>
      <c r="N32" s="219"/>
      <c r="O32" s="259"/>
    </row>
    <row r="33" spans="1:15" s="50" customFormat="1" ht="51" customHeight="1" outlineLevel="1" x14ac:dyDescent="0.25">
      <c r="A33" s="215" t="s">
        <v>91</v>
      </c>
      <c r="B33" s="225" t="s">
        <v>172</v>
      </c>
      <c r="C33" s="217" t="s">
        <v>3104</v>
      </c>
      <c r="D33" s="218" t="s">
        <v>537</v>
      </c>
      <c r="E33" s="217">
        <v>2022</v>
      </c>
      <c r="F33" s="217" t="s">
        <v>513</v>
      </c>
      <c r="G33" s="217" t="s">
        <v>539</v>
      </c>
      <c r="H33" s="321">
        <v>744</v>
      </c>
      <c r="I33" s="321">
        <v>620</v>
      </c>
      <c r="J33" s="321">
        <v>744</v>
      </c>
      <c r="K33" s="321">
        <v>620</v>
      </c>
      <c r="L33" s="217" t="s">
        <v>533</v>
      </c>
      <c r="M33" s="217" t="s">
        <v>533</v>
      </c>
      <c r="N33" s="219"/>
      <c r="O33" s="259"/>
    </row>
    <row r="34" spans="1:15" s="50" customFormat="1" ht="51" customHeight="1" outlineLevel="1" x14ac:dyDescent="0.25">
      <c r="A34" s="215" t="s">
        <v>92</v>
      </c>
      <c r="B34" s="225" t="s">
        <v>173</v>
      </c>
      <c r="C34" s="217" t="s">
        <v>3104</v>
      </c>
      <c r="D34" s="218" t="s">
        <v>537</v>
      </c>
      <c r="E34" s="217">
        <v>2022</v>
      </c>
      <c r="F34" s="217" t="s">
        <v>513</v>
      </c>
      <c r="G34" s="217" t="s">
        <v>540</v>
      </c>
      <c r="H34" s="321">
        <v>960</v>
      </c>
      <c r="I34" s="321">
        <v>800</v>
      </c>
      <c r="J34" s="321">
        <v>960</v>
      </c>
      <c r="K34" s="321">
        <v>800</v>
      </c>
      <c r="L34" s="217" t="s">
        <v>533</v>
      </c>
      <c r="M34" s="217" t="s">
        <v>533</v>
      </c>
      <c r="N34" s="219"/>
      <c r="O34" s="259"/>
    </row>
    <row r="35" spans="1:15" s="50" customFormat="1" ht="51" customHeight="1" outlineLevel="1" x14ac:dyDescent="0.25">
      <c r="A35" s="215" t="s">
        <v>93</v>
      </c>
      <c r="B35" s="216" t="s">
        <v>174</v>
      </c>
      <c r="C35" s="217" t="s">
        <v>3105</v>
      </c>
      <c r="D35" s="217" t="s">
        <v>541</v>
      </c>
      <c r="E35" s="217" t="s">
        <v>542</v>
      </c>
      <c r="F35" s="217" t="s">
        <v>513</v>
      </c>
      <c r="G35" s="217" t="s">
        <v>543</v>
      </c>
      <c r="H35" s="321">
        <v>4978.7999999999993</v>
      </c>
      <c r="I35" s="321">
        <v>4149</v>
      </c>
      <c r="J35" s="321">
        <v>4978.7999999999993</v>
      </c>
      <c r="K35" s="321">
        <v>4149</v>
      </c>
      <c r="L35" s="217" t="s">
        <v>533</v>
      </c>
      <c r="M35" s="217" t="s">
        <v>533</v>
      </c>
      <c r="N35" s="219"/>
      <c r="O35" s="259"/>
    </row>
    <row r="36" spans="1:15" s="50" customFormat="1" ht="51" customHeight="1" outlineLevel="1" x14ac:dyDescent="0.25">
      <c r="A36" s="215" t="s">
        <v>94</v>
      </c>
      <c r="B36" s="226" t="s">
        <v>175</v>
      </c>
      <c r="C36" s="217" t="s">
        <v>3106</v>
      </c>
      <c r="D36" s="221" t="s">
        <v>544</v>
      </c>
      <c r="E36" s="217">
        <v>2022</v>
      </c>
      <c r="F36" s="217" t="s">
        <v>513</v>
      </c>
      <c r="G36" s="217" t="s">
        <v>545</v>
      </c>
      <c r="H36" s="321">
        <v>120</v>
      </c>
      <c r="I36" s="322">
        <v>100</v>
      </c>
      <c r="J36" s="321">
        <v>120</v>
      </c>
      <c r="K36" s="322">
        <v>100</v>
      </c>
      <c r="L36" s="217" t="s">
        <v>533</v>
      </c>
      <c r="M36" s="217" t="s">
        <v>533</v>
      </c>
      <c r="N36" s="219"/>
      <c r="O36" s="259"/>
    </row>
    <row r="37" spans="1:15" s="50" customFormat="1" ht="51" customHeight="1" outlineLevel="1" x14ac:dyDescent="0.25">
      <c r="A37" s="215" t="s">
        <v>95</v>
      </c>
      <c r="B37" s="226" t="s">
        <v>176</v>
      </c>
      <c r="C37" s="217" t="s">
        <v>3106</v>
      </c>
      <c r="D37" s="221" t="s">
        <v>544</v>
      </c>
      <c r="E37" s="217">
        <v>2022</v>
      </c>
      <c r="F37" s="217" t="s">
        <v>513</v>
      </c>
      <c r="G37" s="217" t="s">
        <v>545</v>
      </c>
      <c r="H37" s="321">
        <v>120</v>
      </c>
      <c r="I37" s="322">
        <v>100</v>
      </c>
      <c r="J37" s="321">
        <v>120</v>
      </c>
      <c r="K37" s="322">
        <v>100</v>
      </c>
      <c r="L37" s="217" t="s">
        <v>533</v>
      </c>
      <c r="M37" s="217" t="s">
        <v>533</v>
      </c>
      <c r="N37" s="219"/>
      <c r="O37" s="259"/>
    </row>
    <row r="38" spans="1:15" s="50" customFormat="1" ht="51" customHeight="1" outlineLevel="1" x14ac:dyDescent="0.25">
      <c r="A38" s="215" t="s">
        <v>96</v>
      </c>
      <c r="B38" s="226" t="s">
        <v>177</v>
      </c>
      <c r="C38" s="217" t="s">
        <v>3106</v>
      </c>
      <c r="D38" s="221" t="s">
        <v>544</v>
      </c>
      <c r="E38" s="217">
        <v>2022</v>
      </c>
      <c r="F38" s="217" t="s">
        <v>513</v>
      </c>
      <c r="G38" s="217" t="s">
        <v>545</v>
      </c>
      <c r="H38" s="321">
        <v>120</v>
      </c>
      <c r="I38" s="322">
        <v>100</v>
      </c>
      <c r="J38" s="321">
        <v>120</v>
      </c>
      <c r="K38" s="322">
        <v>100</v>
      </c>
      <c r="L38" s="217" t="s">
        <v>533</v>
      </c>
      <c r="M38" s="217" t="s">
        <v>533</v>
      </c>
      <c r="N38" s="219"/>
      <c r="O38" s="259"/>
    </row>
    <row r="39" spans="1:15" s="50" customFormat="1" ht="51" customHeight="1" outlineLevel="1" x14ac:dyDescent="0.25">
      <c r="A39" s="215" t="s">
        <v>98</v>
      </c>
      <c r="B39" s="226" t="s">
        <v>178</v>
      </c>
      <c r="C39" s="217" t="s">
        <v>3106</v>
      </c>
      <c r="D39" s="221" t="s">
        <v>544</v>
      </c>
      <c r="E39" s="217">
        <v>2022</v>
      </c>
      <c r="F39" s="217" t="s">
        <v>513</v>
      </c>
      <c r="G39" s="217" t="s">
        <v>546</v>
      </c>
      <c r="H39" s="321">
        <v>156</v>
      </c>
      <c r="I39" s="322">
        <v>130</v>
      </c>
      <c r="J39" s="321">
        <v>156</v>
      </c>
      <c r="K39" s="322">
        <v>130</v>
      </c>
      <c r="L39" s="217" t="s">
        <v>533</v>
      </c>
      <c r="M39" s="217" t="s">
        <v>533</v>
      </c>
      <c r="N39" s="219"/>
      <c r="O39" s="259"/>
    </row>
    <row r="40" spans="1:15" s="50" customFormat="1" ht="51" customHeight="1" outlineLevel="1" x14ac:dyDescent="0.25">
      <c r="A40" s="215" t="s">
        <v>99</v>
      </c>
      <c r="B40" s="226" t="s">
        <v>179</v>
      </c>
      <c r="C40" s="217" t="s">
        <v>3106</v>
      </c>
      <c r="D40" s="221" t="s">
        <v>544</v>
      </c>
      <c r="E40" s="217">
        <v>2022</v>
      </c>
      <c r="F40" s="217" t="s">
        <v>513</v>
      </c>
      <c r="G40" s="217" t="s">
        <v>547</v>
      </c>
      <c r="H40" s="321">
        <v>600</v>
      </c>
      <c r="I40" s="322">
        <v>500</v>
      </c>
      <c r="J40" s="321">
        <v>600</v>
      </c>
      <c r="K40" s="322">
        <v>500</v>
      </c>
      <c r="L40" s="217" t="s">
        <v>533</v>
      </c>
      <c r="M40" s="217" t="s">
        <v>533</v>
      </c>
      <c r="N40" s="219"/>
      <c r="O40" s="259"/>
    </row>
    <row r="41" spans="1:15" s="50" customFormat="1" ht="51" customHeight="1" outlineLevel="1" x14ac:dyDescent="0.25">
      <c r="A41" s="215" t="s">
        <v>100</v>
      </c>
      <c r="B41" s="226" t="s">
        <v>180</v>
      </c>
      <c r="C41" s="217" t="s">
        <v>3106</v>
      </c>
      <c r="D41" s="221" t="s">
        <v>544</v>
      </c>
      <c r="E41" s="217">
        <v>2022</v>
      </c>
      <c r="F41" s="217" t="s">
        <v>513</v>
      </c>
      <c r="G41" s="217" t="s">
        <v>548</v>
      </c>
      <c r="H41" s="321">
        <v>960</v>
      </c>
      <c r="I41" s="322">
        <v>800</v>
      </c>
      <c r="J41" s="321">
        <v>960</v>
      </c>
      <c r="K41" s="322">
        <v>800</v>
      </c>
      <c r="L41" s="217" t="s">
        <v>533</v>
      </c>
      <c r="M41" s="217" t="s">
        <v>533</v>
      </c>
      <c r="N41" s="219"/>
      <c r="O41" s="259"/>
    </row>
    <row r="42" spans="1:15" s="50" customFormat="1" ht="51" customHeight="1" outlineLevel="1" x14ac:dyDescent="0.25">
      <c r="A42" s="215" t="s">
        <v>101</v>
      </c>
      <c r="B42" s="225" t="s">
        <v>181</v>
      </c>
      <c r="C42" s="217" t="s">
        <v>3107</v>
      </c>
      <c r="D42" s="222" t="s">
        <v>549</v>
      </c>
      <c r="E42" s="217">
        <v>2022</v>
      </c>
      <c r="F42" s="217" t="s">
        <v>513</v>
      </c>
      <c r="G42" s="217" t="s">
        <v>550</v>
      </c>
      <c r="H42" s="321">
        <v>720</v>
      </c>
      <c r="I42" s="321">
        <v>600</v>
      </c>
      <c r="J42" s="321">
        <v>720</v>
      </c>
      <c r="K42" s="321">
        <v>600</v>
      </c>
      <c r="L42" s="217" t="s">
        <v>533</v>
      </c>
      <c r="M42" s="217" t="s">
        <v>533</v>
      </c>
      <c r="N42" s="219"/>
      <c r="O42" s="259"/>
    </row>
    <row r="43" spans="1:15" s="50" customFormat="1" ht="51" customHeight="1" outlineLevel="1" x14ac:dyDescent="0.25">
      <c r="A43" s="215" t="s">
        <v>102</v>
      </c>
      <c r="B43" s="225" t="s">
        <v>182</v>
      </c>
      <c r="C43" s="217" t="s">
        <v>3107</v>
      </c>
      <c r="D43" s="222" t="s">
        <v>549</v>
      </c>
      <c r="E43" s="217">
        <v>2022</v>
      </c>
      <c r="F43" s="217" t="s">
        <v>513</v>
      </c>
      <c r="G43" s="217" t="s">
        <v>550</v>
      </c>
      <c r="H43" s="321">
        <v>600</v>
      </c>
      <c r="I43" s="321">
        <v>500</v>
      </c>
      <c r="J43" s="321">
        <v>600</v>
      </c>
      <c r="K43" s="321">
        <v>500</v>
      </c>
      <c r="L43" s="217" t="s">
        <v>533</v>
      </c>
      <c r="M43" s="217" t="s">
        <v>533</v>
      </c>
      <c r="N43" s="219"/>
      <c r="O43" s="259"/>
    </row>
    <row r="44" spans="1:15" s="50" customFormat="1" ht="51" customHeight="1" outlineLevel="1" x14ac:dyDescent="0.25">
      <c r="A44" s="215" t="s">
        <v>103</v>
      </c>
      <c r="B44" s="225" t="s">
        <v>183</v>
      </c>
      <c r="C44" s="217" t="s">
        <v>3108</v>
      </c>
      <c r="D44" s="221" t="s">
        <v>551</v>
      </c>
      <c r="E44" s="217">
        <v>2022</v>
      </c>
      <c r="F44" s="217" t="s">
        <v>513</v>
      </c>
      <c r="G44" s="217" t="s">
        <v>552</v>
      </c>
      <c r="H44" s="321">
        <v>720</v>
      </c>
      <c r="I44" s="321">
        <v>600</v>
      </c>
      <c r="J44" s="321">
        <v>720</v>
      </c>
      <c r="K44" s="321">
        <v>600</v>
      </c>
      <c r="L44" s="217" t="s">
        <v>533</v>
      </c>
      <c r="M44" s="217" t="s">
        <v>533</v>
      </c>
      <c r="N44" s="219"/>
      <c r="O44" s="259"/>
    </row>
    <row r="45" spans="1:15" s="50" customFormat="1" ht="51" customHeight="1" outlineLevel="1" x14ac:dyDescent="0.25">
      <c r="A45" s="215" t="s">
        <v>104</v>
      </c>
      <c r="B45" s="225" t="s">
        <v>184</v>
      </c>
      <c r="C45" s="217" t="s">
        <v>3108</v>
      </c>
      <c r="D45" s="221" t="s">
        <v>551</v>
      </c>
      <c r="E45" s="217">
        <v>2022</v>
      </c>
      <c r="F45" s="217" t="s">
        <v>513</v>
      </c>
      <c r="G45" s="217" t="s">
        <v>552</v>
      </c>
      <c r="H45" s="321">
        <v>720</v>
      </c>
      <c r="I45" s="321">
        <v>600</v>
      </c>
      <c r="J45" s="321">
        <v>720</v>
      </c>
      <c r="K45" s="321">
        <v>600</v>
      </c>
      <c r="L45" s="217" t="s">
        <v>533</v>
      </c>
      <c r="M45" s="217" t="s">
        <v>533</v>
      </c>
      <c r="N45" s="219"/>
      <c r="O45" s="259"/>
    </row>
    <row r="46" spans="1:15" s="50" customFormat="1" ht="51" customHeight="1" outlineLevel="1" x14ac:dyDescent="0.25">
      <c r="A46" s="215" t="s">
        <v>105</v>
      </c>
      <c r="B46" s="225" t="s">
        <v>185</v>
      </c>
      <c r="C46" s="217" t="s">
        <v>3109</v>
      </c>
      <c r="D46" s="218" t="s">
        <v>553</v>
      </c>
      <c r="E46" s="217">
        <v>2022</v>
      </c>
      <c r="F46" s="217" t="s">
        <v>513</v>
      </c>
      <c r="G46" s="217" t="s">
        <v>554</v>
      </c>
      <c r="H46" s="321">
        <v>960</v>
      </c>
      <c r="I46" s="321">
        <v>800</v>
      </c>
      <c r="J46" s="321">
        <v>960</v>
      </c>
      <c r="K46" s="321">
        <v>800</v>
      </c>
      <c r="L46" s="217" t="s">
        <v>533</v>
      </c>
      <c r="M46" s="217" t="s">
        <v>533</v>
      </c>
      <c r="N46" s="219"/>
      <c r="O46" s="259"/>
    </row>
    <row r="47" spans="1:15" s="50" customFormat="1" ht="51" customHeight="1" outlineLevel="1" x14ac:dyDescent="0.25">
      <c r="A47" s="215" t="s">
        <v>106</v>
      </c>
      <c r="B47" s="225" t="s">
        <v>186</v>
      </c>
      <c r="C47" s="217" t="s">
        <v>3109</v>
      </c>
      <c r="D47" s="218" t="s">
        <v>553</v>
      </c>
      <c r="E47" s="217">
        <v>2022</v>
      </c>
      <c r="F47" s="217" t="s">
        <v>513</v>
      </c>
      <c r="G47" s="217" t="s">
        <v>555</v>
      </c>
      <c r="H47" s="321">
        <v>880</v>
      </c>
      <c r="I47" s="321">
        <v>800</v>
      </c>
      <c r="J47" s="321">
        <v>880</v>
      </c>
      <c r="K47" s="321">
        <v>800</v>
      </c>
      <c r="L47" s="217" t="s">
        <v>533</v>
      </c>
      <c r="M47" s="217"/>
      <c r="N47" s="219"/>
      <c r="O47" s="259"/>
    </row>
    <row r="48" spans="1:15" s="50" customFormat="1" ht="51" customHeight="1" outlineLevel="1" x14ac:dyDescent="0.25">
      <c r="A48" s="215" t="s">
        <v>107</v>
      </c>
      <c r="B48" s="225" t="s">
        <v>187</v>
      </c>
      <c r="C48" s="217" t="s">
        <v>3110</v>
      </c>
      <c r="D48" s="218" t="s">
        <v>556</v>
      </c>
      <c r="E48" s="217">
        <v>2022</v>
      </c>
      <c r="F48" s="217" t="s">
        <v>513</v>
      </c>
      <c r="G48" s="217" t="s">
        <v>545</v>
      </c>
      <c r="H48" s="321">
        <v>120</v>
      </c>
      <c r="I48" s="321">
        <v>100</v>
      </c>
      <c r="J48" s="321">
        <v>120</v>
      </c>
      <c r="K48" s="321">
        <v>100</v>
      </c>
      <c r="L48" s="217" t="s">
        <v>533</v>
      </c>
      <c r="M48" s="217" t="s">
        <v>533</v>
      </c>
      <c r="N48" s="219"/>
      <c r="O48" s="259"/>
    </row>
    <row r="49" spans="1:15" s="50" customFormat="1" ht="51" customHeight="1" outlineLevel="1" x14ac:dyDescent="0.25">
      <c r="A49" s="215" t="s">
        <v>108</v>
      </c>
      <c r="B49" s="225" t="s">
        <v>188</v>
      </c>
      <c r="C49" s="217" t="s">
        <v>3110</v>
      </c>
      <c r="D49" s="218" t="s">
        <v>556</v>
      </c>
      <c r="E49" s="217">
        <v>2022</v>
      </c>
      <c r="F49" s="217" t="s">
        <v>513</v>
      </c>
      <c r="G49" s="217" t="s">
        <v>545</v>
      </c>
      <c r="H49" s="321">
        <v>120</v>
      </c>
      <c r="I49" s="321">
        <v>100</v>
      </c>
      <c r="J49" s="321">
        <v>120</v>
      </c>
      <c r="K49" s="321">
        <v>100</v>
      </c>
      <c r="L49" s="217" t="s">
        <v>533</v>
      </c>
      <c r="M49" s="217" t="s">
        <v>533</v>
      </c>
      <c r="N49" s="219"/>
      <c r="O49" s="259"/>
    </row>
    <row r="50" spans="1:15" s="50" customFormat="1" ht="51" customHeight="1" outlineLevel="1" x14ac:dyDescent="0.25">
      <c r="A50" s="215" t="s">
        <v>110</v>
      </c>
      <c r="B50" s="225" t="s">
        <v>189</v>
      </c>
      <c r="C50" s="217" t="s">
        <v>3110</v>
      </c>
      <c r="D50" s="218" t="s">
        <v>556</v>
      </c>
      <c r="E50" s="217">
        <v>2022</v>
      </c>
      <c r="F50" s="217" t="s">
        <v>513</v>
      </c>
      <c r="G50" s="217" t="s">
        <v>545</v>
      </c>
      <c r="H50" s="321">
        <v>120</v>
      </c>
      <c r="I50" s="321">
        <v>100</v>
      </c>
      <c r="J50" s="321">
        <v>120</v>
      </c>
      <c r="K50" s="321">
        <v>100</v>
      </c>
      <c r="L50" s="217" t="s">
        <v>533</v>
      </c>
      <c r="M50" s="217" t="s">
        <v>533</v>
      </c>
      <c r="N50" s="219"/>
      <c r="O50" s="259"/>
    </row>
    <row r="51" spans="1:15" s="50" customFormat="1" ht="51" customHeight="1" outlineLevel="1" x14ac:dyDescent="0.25">
      <c r="A51" s="215" t="s">
        <v>111</v>
      </c>
      <c r="B51" s="225" t="s">
        <v>190</v>
      </c>
      <c r="C51" s="217" t="s">
        <v>3110</v>
      </c>
      <c r="D51" s="218" t="s">
        <v>556</v>
      </c>
      <c r="E51" s="217">
        <v>2022</v>
      </c>
      <c r="F51" s="217" t="s">
        <v>513</v>
      </c>
      <c r="G51" s="217" t="s">
        <v>545</v>
      </c>
      <c r="H51" s="321">
        <v>120</v>
      </c>
      <c r="I51" s="321">
        <v>100</v>
      </c>
      <c r="J51" s="321">
        <v>120</v>
      </c>
      <c r="K51" s="321">
        <v>100</v>
      </c>
      <c r="L51" s="217" t="s">
        <v>533</v>
      </c>
      <c r="M51" s="217" t="s">
        <v>533</v>
      </c>
      <c r="N51" s="219"/>
      <c r="O51" s="259"/>
    </row>
    <row r="52" spans="1:15" s="50" customFormat="1" ht="51" customHeight="1" outlineLevel="1" x14ac:dyDescent="0.25">
      <c r="A52" s="215" t="s">
        <v>112</v>
      </c>
      <c r="B52" s="225" t="s">
        <v>191</v>
      </c>
      <c r="C52" s="217" t="s">
        <v>3110</v>
      </c>
      <c r="D52" s="218" t="s">
        <v>556</v>
      </c>
      <c r="E52" s="217">
        <v>2022</v>
      </c>
      <c r="F52" s="217" t="s">
        <v>513</v>
      </c>
      <c r="G52" s="217" t="s">
        <v>545</v>
      </c>
      <c r="H52" s="321">
        <v>24</v>
      </c>
      <c r="I52" s="321">
        <v>20</v>
      </c>
      <c r="J52" s="321">
        <v>24</v>
      </c>
      <c r="K52" s="321">
        <v>20</v>
      </c>
      <c r="L52" s="217" t="s">
        <v>533</v>
      </c>
      <c r="M52" s="217" t="s">
        <v>533</v>
      </c>
      <c r="N52" s="219"/>
      <c r="O52" s="259"/>
    </row>
    <row r="53" spans="1:15" s="50" customFormat="1" ht="51" customHeight="1" outlineLevel="1" x14ac:dyDescent="0.25">
      <c r="A53" s="215" t="s">
        <v>113</v>
      </c>
      <c r="B53" s="225" t="s">
        <v>192</v>
      </c>
      <c r="C53" s="217" t="s">
        <v>3110</v>
      </c>
      <c r="D53" s="218" t="s">
        <v>556</v>
      </c>
      <c r="E53" s="217">
        <v>2022</v>
      </c>
      <c r="F53" s="217" t="s">
        <v>513</v>
      </c>
      <c r="G53" s="217" t="s">
        <v>557</v>
      </c>
      <c r="H53" s="321">
        <v>24</v>
      </c>
      <c r="I53" s="321">
        <v>20</v>
      </c>
      <c r="J53" s="321">
        <v>24</v>
      </c>
      <c r="K53" s="321">
        <v>20</v>
      </c>
      <c r="L53" s="217" t="s">
        <v>533</v>
      </c>
      <c r="M53" s="217" t="s">
        <v>533</v>
      </c>
      <c r="N53" s="219"/>
      <c r="O53" s="259"/>
    </row>
    <row r="54" spans="1:15" s="50" customFormat="1" ht="51" customHeight="1" outlineLevel="1" x14ac:dyDescent="0.25">
      <c r="A54" s="215" t="s">
        <v>114</v>
      </c>
      <c r="B54" s="225" t="s">
        <v>193</v>
      </c>
      <c r="C54" s="217" t="s">
        <v>3110</v>
      </c>
      <c r="D54" s="218" t="s">
        <v>556</v>
      </c>
      <c r="E54" s="217">
        <v>2022</v>
      </c>
      <c r="F54" s="217" t="s">
        <v>513</v>
      </c>
      <c r="G54" s="217" t="s">
        <v>557</v>
      </c>
      <c r="H54" s="321">
        <v>24</v>
      </c>
      <c r="I54" s="321">
        <v>20</v>
      </c>
      <c r="J54" s="321">
        <v>24</v>
      </c>
      <c r="K54" s="321">
        <v>20</v>
      </c>
      <c r="L54" s="217" t="s">
        <v>533</v>
      </c>
      <c r="M54" s="217" t="s">
        <v>533</v>
      </c>
      <c r="N54" s="219"/>
      <c r="O54" s="259"/>
    </row>
    <row r="55" spans="1:15" s="50" customFormat="1" ht="51" customHeight="1" outlineLevel="1" x14ac:dyDescent="0.25">
      <c r="A55" s="215" t="s">
        <v>115</v>
      </c>
      <c r="B55" s="225" t="s">
        <v>194</v>
      </c>
      <c r="C55" s="217" t="s">
        <v>3110</v>
      </c>
      <c r="D55" s="218" t="s">
        <v>556</v>
      </c>
      <c r="E55" s="217">
        <v>2022</v>
      </c>
      <c r="F55" s="217" t="s">
        <v>513</v>
      </c>
      <c r="G55" s="217" t="s">
        <v>558</v>
      </c>
      <c r="H55" s="321">
        <v>168</v>
      </c>
      <c r="I55" s="321">
        <v>140</v>
      </c>
      <c r="J55" s="321">
        <v>168</v>
      </c>
      <c r="K55" s="321">
        <v>140</v>
      </c>
      <c r="L55" s="217" t="s">
        <v>533</v>
      </c>
      <c r="M55" s="217" t="s">
        <v>533</v>
      </c>
      <c r="N55" s="219"/>
      <c r="O55" s="259"/>
    </row>
    <row r="56" spans="1:15" s="50" customFormat="1" ht="51" customHeight="1" outlineLevel="1" x14ac:dyDescent="0.25">
      <c r="A56" s="215" t="s">
        <v>116</v>
      </c>
      <c r="B56" s="225" t="s">
        <v>195</v>
      </c>
      <c r="C56" s="217" t="s">
        <v>3110</v>
      </c>
      <c r="D56" s="218" t="s">
        <v>556</v>
      </c>
      <c r="E56" s="217">
        <v>2022</v>
      </c>
      <c r="F56" s="217" t="s">
        <v>513</v>
      </c>
      <c r="G56" s="217" t="s">
        <v>559</v>
      </c>
      <c r="H56" s="321">
        <v>642</v>
      </c>
      <c r="I56" s="321">
        <v>535</v>
      </c>
      <c r="J56" s="321">
        <v>642</v>
      </c>
      <c r="K56" s="321">
        <v>535</v>
      </c>
      <c r="L56" s="217" t="s">
        <v>533</v>
      </c>
      <c r="M56" s="217" t="s">
        <v>533</v>
      </c>
      <c r="N56" s="219"/>
      <c r="O56" s="259"/>
    </row>
    <row r="57" spans="1:15" s="50" customFormat="1" ht="51" customHeight="1" outlineLevel="1" x14ac:dyDescent="0.25">
      <c r="A57" s="215" t="s">
        <v>117</v>
      </c>
      <c r="B57" s="225" t="s">
        <v>196</v>
      </c>
      <c r="C57" s="217" t="s">
        <v>3111</v>
      </c>
      <c r="D57" s="218" t="s">
        <v>560</v>
      </c>
      <c r="E57" s="217">
        <v>2022</v>
      </c>
      <c r="F57" s="217" t="s">
        <v>513</v>
      </c>
      <c r="G57" s="217" t="s">
        <v>561</v>
      </c>
      <c r="H57" s="321">
        <v>720</v>
      </c>
      <c r="I57" s="321">
        <v>600</v>
      </c>
      <c r="J57" s="321">
        <v>720</v>
      </c>
      <c r="K57" s="321">
        <v>600</v>
      </c>
      <c r="L57" s="217" t="s">
        <v>533</v>
      </c>
      <c r="M57" s="217" t="s">
        <v>533</v>
      </c>
      <c r="N57" s="219"/>
      <c r="O57" s="259"/>
    </row>
    <row r="58" spans="1:15" s="50" customFormat="1" ht="51" customHeight="1" outlineLevel="1" x14ac:dyDescent="0.25">
      <c r="A58" s="215" t="s">
        <v>118</v>
      </c>
      <c r="B58" s="225" t="s">
        <v>197</v>
      </c>
      <c r="C58" s="217" t="s">
        <v>3111</v>
      </c>
      <c r="D58" s="218" t="s">
        <v>560</v>
      </c>
      <c r="E58" s="217">
        <v>2022</v>
      </c>
      <c r="F58" s="217" t="s">
        <v>513</v>
      </c>
      <c r="G58" s="217" t="s">
        <v>562</v>
      </c>
      <c r="H58" s="321">
        <v>660</v>
      </c>
      <c r="I58" s="321">
        <v>550</v>
      </c>
      <c r="J58" s="321">
        <v>660</v>
      </c>
      <c r="K58" s="321">
        <v>550</v>
      </c>
      <c r="L58" s="217" t="s">
        <v>533</v>
      </c>
      <c r="M58" s="217" t="s">
        <v>533</v>
      </c>
      <c r="N58" s="219"/>
      <c r="O58" s="259"/>
    </row>
    <row r="59" spans="1:15" s="50" customFormat="1" ht="51" customHeight="1" outlineLevel="1" x14ac:dyDescent="0.25">
      <c r="A59" s="215" t="s">
        <v>119</v>
      </c>
      <c r="B59" s="225" t="s">
        <v>198</v>
      </c>
      <c r="C59" s="217" t="s">
        <v>3112</v>
      </c>
      <c r="D59" s="217" t="s">
        <v>563</v>
      </c>
      <c r="E59" s="217">
        <v>2022</v>
      </c>
      <c r="F59" s="217" t="s">
        <v>513</v>
      </c>
      <c r="G59" s="217" t="s">
        <v>564</v>
      </c>
      <c r="H59" s="321">
        <v>1265</v>
      </c>
      <c r="I59" s="321">
        <v>1150</v>
      </c>
      <c r="J59" s="321">
        <v>1265</v>
      </c>
      <c r="K59" s="321">
        <v>1150</v>
      </c>
      <c r="L59" s="217" t="s">
        <v>533</v>
      </c>
      <c r="M59" s="217"/>
      <c r="N59" s="219"/>
      <c r="O59" s="259"/>
    </row>
    <row r="60" spans="1:15" s="50" customFormat="1" ht="51" customHeight="1" outlineLevel="1" x14ac:dyDescent="0.25">
      <c r="A60" s="215" t="s">
        <v>120</v>
      </c>
      <c r="B60" s="225" t="s">
        <v>199</v>
      </c>
      <c r="C60" s="217" t="s">
        <v>3113</v>
      </c>
      <c r="D60" s="217" t="s">
        <v>565</v>
      </c>
      <c r="E60" s="217">
        <v>2022</v>
      </c>
      <c r="F60" s="217" t="s">
        <v>513</v>
      </c>
      <c r="G60" s="217" t="s">
        <v>566</v>
      </c>
      <c r="H60" s="321">
        <v>360</v>
      </c>
      <c r="I60" s="321">
        <v>300</v>
      </c>
      <c r="J60" s="321">
        <v>360</v>
      </c>
      <c r="K60" s="321">
        <v>300</v>
      </c>
      <c r="L60" s="217" t="s">
        <v>533</v>
      </c>
      <c r="M60" s="217" t="s">
        <v>533</v>
      </c>
      <c r="N60" s="219"/>
      <c r="O60" s="259"/>
    </row>
    <row r="61" spans="1:15" s="50" customFormat="1" ht="51" customHeight="1" outlineLevel="1" x14ac:dyDescent="0.25">
      <c r="A61" s="215" t="s">
        <v>121</v>
      </c>
      <c r="B61" s="225" t="s">
        <v>200</v>
      </c>
      <c r="C61" s="217" t="s">
        <v>3113</v>
      </c>
      <c r="D61" s="217" t="s">
        <v>565</v>
      </c>
      <c r="E61" s="217">
        <v>2022</v>
      </c>
      <c r="F61" s="217" t="s">
        <v>513</v>
      </c>
      <c r="G61" s="217" t="s">
        <v>567</v>
      </c>
      <c r="H61" s="321">
        <v>240</v>
      </c>
      <c r="I61" s="321">
        <v>200</v>
      </c>
      <c r="J61" s="321">
        <v>240</v>
      </c>
      <c r="K61" s="321">
        <v>200</v>
      </c>
      <c r="L61" s="217" t="s">
        <v>533</v>
      </c>
      <c r="M61" s="217" t="s">
        <v>533</v>
      </c>
      <c r="N61" s="219"/>
      <c r="O61" s="259"/>
    </row>
    <row r="62" spans="1:15" s="50" customFormat="1" ht="51" customHeight="1" outlineLevel="1" x14ac:dyDescent="0.25">
      <c r="A62" s="215" t="s">
        <v>122</v>
      </c>
      <c r="B62" s="225" t="s">
        <v>201</v>
      </c>
      <c r="C62" s="217" t="s">
        <v>3113</v>
      </c>
      <c r="D62" s="217" t="s">
        <v>565</v>
      </c>
      <c r="E62" s="217">
        <v>2022</v>
      </c>
      <c r="F62" s="217" t="s">
        <v>513</v>
      </c>
      <c r="G62" s="217" t="s">
        <v>568</v>
      </c>
      <c r="H62" s="321">
        <v>720</v>
      </c>
      <c r="I62" s="321">
        <v>600</v>
      </c>
      <c r="J62" s="321">
        <v>720</v>
      </c>
      <c r="K62" s="321">
        <v>600</v>
      </c>
      <c r="L62" s="217" t="s">
        <v>533</v>
      </c>
      <c r="M62" s="217" t="s">
        <v>533</v>
      </c>
      <c r="N62" s="219"/>
      <c r="O62" s="259"/>
    </row>
    <row r="63" spans="1:15" s="50" customFormat="1" ht="51" customHeight="1" outlineLevel="1" x14ac:dyDescent="0.25">
      <c r="A63" s="215" t="s">
        <v>123</v>
      </c>
      <c r="B63" s="220" t="s">
        <v>569</v>
      </c>
      <c r="C63" s="217" t="s">
        <v>3099</v>
      </c>
      <c r="D63" s="221" t="s">
        <v>58</v>
      </c>
      <c r="E63" s="217">
        <v>2023</v>
      </c>
      <c r="F63" s="217" t="s">
        <v>513</v>
      </c>
      <c r="G63" s="222" t="s">
        <v>570</v>
      </c>
      <c r="H63" s="321">
        <v>3410</v>
      </c>
      <c r="I63" s="321">
        <v>3100</v>
      </c>
      <c r="J63" s="322">
        <v>3410</v>
      </c>
      <c r="K63" s="323">
        <v>3100</v>
      </c>
      <c r="L63" s="217" t="s">
        <v>533</v>
      </c>
      <c r="M63" s="217"/>
      <c r="N63" s="219"/>
      <c r="O63" s="259"/>
    </row>
    <row r="64" spans="1:15" s="50" customFormat="1" ht="51" customHeight="1" outlineLevel="1" x14ac:dyDescent="0.25">
      <c r="A64" s="215" t="s">
        <v>571</v>
      </c>
      <c r="B64" s="225" t="s">
        <v>572</v>
      </c>
      <c r="C64" s="217" t="s">
        <v>3099</v>
      </c>
      <c r="D64" s="217" t="s">
        <v>300</v>
      </c>
      <c r="E64" s="217">
        <v>2023</v>
      </c>
      <c r="F64" s="217" t="s">
        <v>513</v>
      </c>
      <c r="G64" s="217" t="s">
        <v>573</v>
      </c>
      <c r="H64" s="321">
        <v>2640</v>
      </c>
      <c r="I64" s="321">
        <v>2400</v>
      </c>
      <c r="J64" s="322">
        <v>2640</v>
      </c>
      <c r="K64" s="323">
        <v>2400</v>
      </c>
      <c r="L64" s="217" t="s">
        <v>533</v>
      </c>
      <c r="M64" s="217"/>
      <c r="N64" s="219"/>
      <c r="O64" s="259"/>
    </row>
    <row r="65" spans="1:15" s="50" customFormat="1" ht="51" customHeight="1" outlineLevel="1" x14ac:dyDescent="0.25">
      <c r="A65" s="215" t="s">
        <v>574</v>
      </c>
      <c r="B65" s="225" t="s">
        <v>575</v>
      </c>
      <c r="C65" s="217" t="s">
        <v>3099</v>
      </c>
      <c r="D65" s="221" t="s">
        <v>53</v>
      </c>
      <c r="E65" s="217" t="s">
        <v>576</v>
      </c>
      <c r="F65" s="217" t="s">
        <v>513</v>
      </c>
      <c r="G65" s="217" t="s">
        <v>577</v>
      </c>
      <c r="H65" s="321">
        <v>10575.4</v>
      </c>
      <c r="I65" s="321">
        <v>9614</v>
      </c>
      <c r="J65" s="322">
        <v>10575.4</v>
      </c>
      <c r="K65" s="323">
        <v>9614</v>
      </c>
      <c r="L65" s="217" t="s">
        <v>533</v>
      </c>
      <c r="M65" s="217"/>
      <c r="N65" s="219"/>
      <c r="O65" s="259"/>
    </row>
    <row r="66" spans="1:15" s="50" customFormat="1" ht="51" customHeight="1" outlineLevel="1" x14ac:dyDescent="0.25">
      <c r="A66" s="215" t="s">
        <v>578</v>
      </c>
      <c r="B66" s="225" t="s">
        <v>579</v>
      </c>
      <c r="C66" s="217" t="s">
        <v>3099</v>
      </c>
      <c r="D66" s="221" t="s">
        <v>59</v>
      </c>
      <c r="E66" s="217">
        <v>2023</v>
      </c>
      <c r="F66" s="217" t="s">
        <v>513</v>
      </c>
      <c r="G66" s="222" t="s">
        <v>580</v>
      </c>
      <c r="H66" s="321">
        <v>3157</v>
      </c>
      <c r="I66" s="321">
        <v>2870</v>
      </c>
      <c r="J66" s="322">
        <v>3157</v>
      </c>
      <c r="K66" s="323">
        <v>2870</v>
      </c>
      <c r="L66" s="217" t="s">
        <v>533</v>
      </c>
      <c r="M66" s="217"/>
      <c r="N66" s="219"/>
      <c r="O66" s="259"/>
    </row>
    <row r="67" spans="1:15" s="50" customFormat="1" ht="51" customHeight="1" outlineLevel="1" x14ac:dyDescent="0.25">
      <c r="A67" s="215" t="s">
        <v>581</v>
      </c>
      <c r="B67" s="220" t="s">
        <v>582</v>
      </c>
      <c r="C67" s="217" t="s">
        <v>3099</v>
      </c>
      <c r="D67" s="221" t="s">
        <v>60</v>
      </c>
      <c r="E67" s="217">
        <v>2023</v>
      </c>
      <c r="F67" s="217" t="s">
        <v>513</v>
      </c>
      <c r="G67" s="222" t="s">
        <v>583</v>
      </c>
      <c r="H67" s="321">
        <v>3850</v>
      </c>
      <c r="I67" s="321">
        <v>3500</v>
      </c>
      <c r="J67" s="322">
        <v>3850</v>
      </c>
      <c r="K67" s="323">
        <v>3500</v>
      </c>
      <c r="L67" s="217" t="s">
        <v>533</v>
      </c>
      <c r="M67" s="217"/>
      <c r="N67" s="219"/>
      <c r="O67" s="259"/>
    </row>
    <row r="68" spans="1:15" s="50" customFormat="1" ht="51" customHeight="1" outlineLevel="1" x14ac:dyDescent="0.25">
      <c r="A68" s="215" t="s">
        <v>584</v>
      </c>
      <c r="B68" s="225" t="s">
        <v>585</v>
      </c>
      <c r="C68" s="217" t="s">
        <v>3099</v>
      </c>
      <c r="D68" s="217" t="s">
        <v>153</v>
      </c>
      <c r="E68" s="217">
        <v>2023</v>
      </c>
      <c r="F68" s="217" t="s">
        <v>513</v>
      </c>
      <c r="G68" s="218" t="s">
        <v>525</v>
      </c>
      <c r="H68" s="321">
        <v>2310</v>
      </c>
      <c r="I68" s="321">
        <v>2100</v>
      </c>
      <c r="J68" s="322">
        <v>2310</v>
      </c>
      <c r="K68" s="323">
        <v>2100</v>
      </c>
      <c r="L68" s="217" t="s">
        <v>533</v>
      </c>
      <c r="M68" s="217"/>
      <c r="N68" s="219"/>
      <c r="O68" s="259"/>
    </row>
    <row r="69" spans="1:15" s="50" customFormat="1" ht="51" customHeight="1" outlineLevel="1" x14ac:dyDescent="0.25">
      <c r="A69" s="215" t="s">
        <v>586</v>
      </c>
      <c r="B69" s="216" t="s">
        <v>587</v>
      </c>
      <c r="C69" s="217" t="s">
        <v>3099</v>
      </c>
      <c r="D69" s="222" t="s">
        <v>588</v>
      </c>
      <c r="E69" s="217">
        <v>2023</v>
      </c>
      <c r="F69" s="217" t="s">
        <v>513</v>
      </c>
      <c r="G69" s="221" t="s">
        <v>589</v>
      </c>
      <c r="H69" s="321">
        <v>2420</v>
      </c>
      <c r="I69" s="321">
        <v>2200</v>
      </c>
      <c r="J69" s="322">
        <v>2420</v>
      </c>
      <c r="K69" s="323">
        <v>2200</v>
      </c>
      <c r="L69" s="217" t="s">
        <v>533</v>
      </c>
      <c r="M69" s="217"/>
      <c r="N69" s="219"/>
      <c r="O69" s="259"/>
    </row>
    <row r="70" spans="1:15" s="50" customFormat="1" ht="51" customHeight="1" outlineLevel="1" x14ac:dyDescent="0.25">
      <c r="A70" s="215" t="s">
        <v>590</v>
      </c>
      <c r="B70" s="227" t="s">
        <v>591</v>
      </c>
      <c r="C70" s="217" t="s">
        <v>3099</v>
      </c>
      <c r="D70" s="217" t="s">
        <v>55</v>
      </c>
      <c r="E70" s="217">
        <v>2023</v>
      </c>
      <c r="F70" s="217" t="s">
        <v>513</v>
      </c>
      <c r="G70" s="217" t="s">
        <v>592</v>
      </c>
      <c r="H70" s="321">
        <v>3836.8</v>
      </c>
      <c r="I70" s="321">
        <v>3488</v>
      </c>
      <c r="J70" s="322">
        <v>3836.8</v>
      </c>
      <c r="K70" s="323">
        <v>3488</v>
      </c>
      <c r="L70" s="217" t="s">
        <v>533</v>
      </c>
      <c r="M70" s="217"/>
      <c r="N70" s="219"/>
      <c r="O70" s="259"/>
    </row>
    <row r="71" spans="1:15" s="50" customFormat="1" ht="51" customHeight="1" outlineLevel="1" x14ac:dyDescent="0.25">
      <c r="A71" s="215" t="s">
        <v>593</v>
      </c>
      <c r="B71" s="227" t="s">
        <v>594</v>
      </c>
      <c r="C71" s="217" t="s">
        <v>3099</v>
      </c>
      <c r="D71" s="217" t="s">
        <v>55</v>
      </c>
      <c r="E71" s="217">
        <v>2023</v>
      </c>
      <c r="F71" s="217" t="s">
        <v>513</v>
      </c>
      <c r="G71" s="217" t="s">
        <v>529</v>
      </c>
      <c r="H71" s="321">
        <v>1210</v>
      </c>
      <c r="I71" s="321">
        <v>1100</v>
      </c>
      <c r="J71" s="322">
        <v>1210</v>
      </c>
      <c r="K71" s="323">
        <v>1100</v>
      </c>
      <c r="L71" s="217" t="s">
        <v>533</v>
      </c>
      <c r="M71" s="217"/>
      <c r="N71" s="219"/>
      <c r="O71" s="259"/>
    </row>
    <row r="72" spans="1:15" s="50" customFormat="1" ht="51" customHeight="1" outlineLevel="1" x14ac:dyDescent="0.25">
      <c r="A72" s="215" t="s">
        <v>595</v>
      </c>
      <c r="B72" s="216" t="s">
        <v>596</v>
      </c>
      <c r="C72" s="217" t="s">
        <v>597</v>
      </c>
      <c r="D72" s="217" t="s">
        <v>544</v>
      </c>
      <c r="E72" s="217">
        <v>2023</v>
      </c>
      <c r="F72" s="217" t="s">
        <v>513</v>
      </c>
      <c r="G72" s="217" t="s">
        <v>598</v>
      </c>
      <c r="H72" s="321">
        <v>1874.4</v>
      </c>
      <c r="I72" s="321">
        <v>1704</v>
      </c>
      <c r="J72" s="321">
        <v>1874.4</v>
      </c>
      <c r="K72" s="321">
        <v>1704</v>
      </c>
      <c r="L72" s="217" t="s">
        <v>533</v>
      </c>
      <c r="M72" s="217"/>
      <c r="N72" s="219"/>
      <c r="O72" s="259"/>
    </row>
    <row r="73" spans="1:15" s="50" customFormat="1" ht="51" customHeight="1" outlineLevel="1" x14ac:dyDescent="0.25">
      <c r="A73" s="215" t="s">
        <v>599</v>
      </c>
      <c r="B73" s="225" t="s">
        <v>600</v>
      </c>
      <c r="C73" s="217" t="s">
        <v>3103</v>
      </c>
      <c r="D73" s="217" t="s">
        <v>531</v>
      </c>
      <c r="E73" s="217">
        <v>2023</v>
      </c>
      <c r="F73" s="217" t="s">
        <v>513</v>
      </c>
      <c r="G73" s="217" t="s">
        <v>601</v>
      </c>
      <c r="H73" s="321">
        <v>660</v>
      </c>
      <c r="I73" s="321">
        <v>550</v>
      </c>
      <c r="J73" s="321">
        <v>660</v>
      </c>
      <c r="K73" s="321">
        <v>550</v>
      </c>
      <c r="L73" s="217" t="s">
        <v>533</v>
      </c>
      <c r="M73" s="217" t="s">
        <v>533</v>
      </c>
      <c r="N73" s="219"/>
      <c r="O73" s="259"/>
    </row>
    <row r="74" spans="1:15" s="50" customFormat="1" ht="51" customHeight="1" outlineLevel="1" x14ac:dyDescent="0.25">
      <c r="A74" s="215" t="s">
        <v>602</v>
      </c>
      <c r="B74" s="225" t="s">
        <v>603</v>
      </c>
      <c r="C74" s="217" t="s">
        <v>3103</v>
      </c>
      <c r="D74" s="217" t="s">
        <v>531</v>
      </c>
      <c r="E74" s="217">
        <v>2023</v>
      </c>
      <c r="F74" s="217" t="s">
        <v>513</v>
      </c>
      <c r="G74" s="217" t="s">
        <v>604</v>
      </c>
      <c r="H74" s="321">
        <v>1086</v>
      </c>
      <c r="I74" s="321">
        <v>905</v>
      </c>
      <c r="J74" s="321">
        <v>1086</v>
      </c>
      <c r="K74" s="321">
        <v>905</v>
      </c>
      <c r="L74" s="217" t="s">
        <v>533</v>
      </c>
      <c r="M74" s="217" t="s">
        <v>533</v>
      </c>
      <c r="N74" s="219"/>
      <c r="O74" s="259"/>
    </row>
    <row r="75" spans="1:15" s="50" customFormat="1" ht="51" customHeight="1" outlineLevel="1" x14ac:dyDescent="0.25">
      <c r="A75" s="215" t="s">
        <v>605</v>
      </c>
      <c r="B75" s="225" t="s">
        <v>606</v>
      </c>
      <c r="C75" s="217" t="s">
        <v>3104</v>
      </c>
      <c r="D75" s="218" t="s">
        <v>537</v>
      </c>
      <c r="E75" s="217">
        <v>2023</v>
      </c>
      <c r="F75" s="217" t="s">
        <v>513</v>
      </c>
      <c r="G75" s="217" t="s">
        <v>607</v>
      </c>
      <c r="H75" s="321">
        <v>1800</v>
      </c>
      <c r="I75" s="321">
        <v>1500</v>
      </c>
      <c r="J75" s="321">
        <v>1800</v>
      </c>
      <c r="K75" s="321">
        <v>1500</v>
      </c>
      <c r="L75" s="217" t="s">
        <v>533</v>
      </c>
      <c r="M75" s="217" t="s">
        <v>533</v>
      </c>
      <c r="N75" s="219"/>
      <c r="O75" s="259"/>
    </row>
    <row r="76" spans="1:15" s="50" customFormat="1" ht="51" customHeight="1" outlineLevel="1" x14ac:dyDescent="0.25">
      <c r="A76" s="215" t="s">
        <v>608</v>
      </c>
      <c r="B76" s="226" t="s">
        <v>609</v>
      </c>
      <c r="C76" s="217" t="s">
        <v>3106</v>
      </c>
      <c r="D76" s="221" t="s">
        <v>544</v>
      </c>
      <c r="E76" s="217">
        <v>2023</v>
      </c>
      <c r="F76" s="217" t="s">
        <v>513</v>
      </c>
      <c r="G76" s="222" t="s">
        <v>610</v>
      </c>
      <c r="H76" s="321">
        <v>2401</v>
      </c>
      <c r="I76" s="322">
        <v>1150</v>
      </c>
      <c r="J76" s="321">
        <v>2401</v>
      </c>
      <c r="K76" s="322">
        <v>1150</v>
      </c>
      <c r="L76" s="217" t="s">
        <v>533</v>
      </c>
      <c r="M76" s="217"/>
      <c r="N76" s="219"/>
      <c r="O76" s="259"/>
    </row>
    <row r="77" spans="1:15" s="50" customFormat="1" ht="51" customHeight="1" outlineLevel="1" x14ac:dyDescent="0.25">
      <c r="A77" s="215" t="s">
        <v>611</v>
      </c>
      <c r="B77" s="225" t="s">
        <v>612</v>
      </c>
      <c r="C77" s="217" t="s">
        <v>3107</v>
      </c>
      <c r="D77" s="222" t="s">
        <v>549</v>
      </c>
      <c r="E77" s="217">
        <v>2023</v>
      </c>
      <c r="F77" s="217" t="s">
        <v>513</v>
      </c>
      <c r="G77" s="217" t="s">
        <v>550</v>
      </c>
      <c r="H77" s="321">
        <v>1080</v>
      </c>
      <c r="I77" s="321">
        <v>900</v>
      </c>
      <c r="J77" s="321">
        <v>1080</v>
      </c>
      <c r="K77" s="321">
        <v>900</v>
      </c>
      <c r="L77" s="217" t="s">
        <v>533</v>
      </c>
      <c r="M77" s="217" t="s">
        <v>533</v>
      </c>
      <c r="N77" s="219"/>
      <c r="O77" s="259"/>
    </row>
    <row r="78" spans="1:15" s="50" customFormat="1" ht="51" customHeight="1" outlineLevel="1" x14ac:dyDescent="0.25">
      <c r="A78" s="215" t="s">
        <v>613</v>
      </c>
      <c r="B78" s="224" t="s">
        <v>614</v>
      </c>
      <c r="C78" s="217" t="s">
        <v>3108</v>
      </c>
      <c r="D78" s="221" t="s">
        <v>551</v>
      </c>
      <c r="E78" s="217" t="s">
        <v>615</v>
      </c>
      <c r="F78" s="217" t="s">
        <v>513</v>
      </c>
      <c r="G78" s="222" t="s">
        <v>616</v>
      </c>
      <c r="H78" s="321">
        <v>2286</v>
      </c>
      <c r="I78" s="321">
        <v>1150</v>
      </c>
      <c r="J78" s="321">
        <v>2286</v>
      </c>
      <c r="K78" s="321">
        <v>1150</v>
      </c>
      <c r="L78" s="217" t="s">
        <v>533</v>
      </c>
      <c r="M78" s="217"/>
      <c r="N78" s="219"/>
      <c r="O78" s="259"/>
    </row>
    <row r="79" spans="1:15" s="50" customFormat="1" ht="51" customHeight="1" outlineLevel="1" x14ac:dyDescent="0.25">
      <c r="A79" s="215" t="s">
        <v>617</v>
      </c>
      <c r="B79" s="225" t="s">
        <v>618</v>
      </c>
      <c r="C79" s="217" t="s">
        <v>3109</v>
      </c>
      <c r="D79" s="218" t="s">
        <v>553</v>
      </c>
      <c r="E79" s="217">
        <v>2023</v>
      </c>
      <c r="F79" s="217" t="s">
        <v>513</v>
      </c>
      <c r="G79" s="217" t="s">
        <v>619</v>
      </c>
      <c r="H79" s="321">
        <v>1200</v>
      </c>
      <c r="I79" s="321">
        <v>1000</v>
      </c>
      <c r="J79" s="321">
        <v>1200</v>
      </c>
      <c r="K79" s="321">
        <v>1000</v>
      </c>
      <c r="L79" s="217" t="s">
        <v>533</v>
      </c>
      <c r="M79" s="217"/>
      <c r="N79" s="219"/>
      <c r="O79" s="259"/>
    </row>
    <row r="80" spans="1:15" s="50" customFormat="1" ht="51" customHeight="1" outlineLevel="1" x14ac:dyDescent="0.25">
      <c r="A80" s="215" t="s">
        <v>620</v>
      </c>
      <c r="B80" s="225" t="s">
        <v>621</v>
      </c>
      <c r="C80" s="217" t="s">
        <v>3109</v>
      </c>
      <c r="D80" s="218" t="s">
        <v>553</v>
      </c>
      <c r="E80" s="217">
        <v>2023</v>
      </c>
      <c r="F80" s="217" t="s">
        <v>513</v>
      </c>
      <c r="G80" s="217" t="s">
        <v>622</v>
      </c>
      <c r="H80" s="321">
        <v>1380</v>
      </c>
      <c r="I80" s="321">
        <v>1150</v>
      </c>
      <c r="J80" s="321">
        <v>1380</v>
      </c>
      <c r="K80" s="321">
        <v>1150</v>
      </c>
      <c r="L80" s="217" t="s">
        <v>533</v>
      </c>
      <c r="M80" s="217" t="s">
        <v>533</v>
      </c>
      <c r="N80" s="219"/>
      <c r="O80" s="259"/>
    </row>
    <row r="81" spans="1:15" s="50" customFormat="1" ht="51" customHeight="1" outlineLevel="1" x14ac:dyDescent="0.25">
      <c r="A81" s="215" t="s">
        <v>623</v>
      </c>
      <c r="B81" s="225" t="s">
        <v>624</v>
      </c>
      <c r="C81" s="217" t="s">
        <v>3110</v>
      </c>
      <c r="D81" s="218" t="s">
        <v>556</v>
      </c>
      <c r="E81" s="217" t="s">
        <v>615</v>
      </c>
      <c r="F81" s="217" t="s">
        <v>513</v>
      </c>
      <c r="G81" s="222" t="s">
        <v>625</v>
      </c>
      <c r="H81" s="321">
        <v>2300</v>
      </c>
      <c r="I81" s="321">
        <v>1164</v>
      </c>
      <c r="J81" s="321">
        <v>2300</v>
      </c>
      <c r="K81" s="321">
        <v>1164</v>
      </c>
      <c r="L81" s="217" t="s">
        <v>533</v>
      </c>
      <c r="M81" s="217"/>
      <c r="N81" s="219"/>
      <c r="O81" s="259"/>
    </row>
    <row r="82" spans="1:15" s="50" customFormat="1" ht="51" customHeight="1" outlineLevel="1" x14ac:dyDescent="0.25">
      <c r="A82" s="215" t="s">
        <v>626</v>
      </c>
      <c r="B82" s="225" t="s">
        <v>627</v>
      </c>
      <c r="C82" s="217" t="s">
        <v>3111</v>
      </c>
      <c r="D82" s="218" t="s">
        <v>560</v>
      </c>
      <c r="E82" s="217">
        <v>2023</v>
      </c>
      <c r="F82" s="217" t="s">
        <v>513</v>
      </c>
      <c r="G82" s="217" t="s">
        <v>628</v>
      </c>
      <c r="H82" s="321">
        <v>1265</v>
      </c>
      <c r="I82" s="321">
        <v>1150</v>
      </c>
      <c r="J82" s="321">
        <v>1265</v>
      </c>
      <c r="K82" s="321">
        <v>1150</v>
      </c>
      <c r="L82" s="217" t="s">
        <v>533</v>
      </c>
      <c r="M82" s="217"/>
      <c r="N82" s="219"/>
      <c r="O82" s="259"/>
    </row>
    <row r="83" spans="1:15" s="50" customFormat="1" ht="51" customHeight="1" outlineLevel="1" x14ac:dyDescent="0.25">
      <c r="A83" s="215" t="s">
        <v>629</v>
      </c>
      <c r="B83" s="224" t="s">
        <v>630</v>
      </c>
      <c r="C83" s="217" t="s">
        <v>3112</v>
      </c>
      <c r="D83" s="217" t="s">
        <v>563</v>
      </c>
      <c r="E83" s="217" t="s">
        <v>615</v>
      </c>
      <c r="F83" s="217" t="s">
        <v>513</v>
      </c>
      <c r="G83" s="217" t="s">
        <v>631</v>
      </c>
      <c r="H83" s="321">
        <v>2416.4</v>
      </c>
      <c r="I83" s="321">
        <v>1164</v>
      </c>
      <c r="J83" s="321">
        <v>2416.4</v>
      </c>
      <c r="K83" s="321">
        <v>1164</v>
      </c>
      <c r="L83" s="217" t="s">
        <v>533</v>
      </c>
      <c r="M83" s="217"/>
      <c r="N83" s="219"/>
      <c r="O83" s="259"/>
    </row>
    <row r="84" spans="1:15" s="50" customFormat="1" ht="51" customHeight="1" outlineLevel="1" x14ac:dyDescent="0.25">
      <c r="A84" s="215" t="s">
        <v>632</v>
      </c>
      <c r="B84" s="224" t="s">
        <v>633</v>
      </c>
      <c r="C84" s="217" t="s">
        <v>3113</v>
      </c>
      <c r="D84" s="217" t="s">
        <v>565</v>
      </c>
      <c r="E84" s="217" t="s">
        <v>615</v>
      </c>
      <c r="F84" s="217" t="s">
        <v>513</v>
      </c>
      <c r="G84" s="222" t="s">
        <v>610</v>
      </c>
      <c r="H84" s="321">
        <v>2286</v>
      </c>
      <c r="I84" s="321">
        <v>1150</v>
      </c>
      <c r="J84" s="321">
        <v>2286</v>
      </c>
      <c r="K84" s="321">
        <v>1150</v>
      </c>
      <c r="L84" s="217" t="s">
        <v>533</v>
      </c>
      <c r="M84" s="217"/>
      <c r="N84" s="219"/>
      <c r="O84" s="259"/>
    </row>
    <row r="85" spans="1:15" s="50" customFormat="1" ht="51" customHeight="1" outlineLevel="1" x14ac:dyDescent="0.25">
      <c r="A85" s="215" t="s">
        <v>634</v>
      </c>
      <c r="B85" s="220" t="s">
        <v>635</v>
      </c>
      <c r="C85" s="217" t="s">
        <v>3099</v>
      </c>
      <c r="D85" s="218" t="s">
        <v>636</v>
      </c>
      <c r="E85" s="228">
        <v>2024</v>
      </c>
      <c r="F85" s="217" t="s">
        <v>513</v>
      </c>
      <c r="G85" s="222" t="s">
        <v>637</v>
      </c>
      <c r="H85" s="321">
        <v>4620</v>
      </c>
      <c r="I85" s="321">
        <v>4200</v>
      </c>
      <c r="J85" s="322">
        <v>4620</v>
      </c>
      <c r="K85" s="323">
        <v>4200</v>
      </c>
      <c r="L85" s="217" t="s">
        <v>533</v>
      </c>
      <c r="M85" s="217"/>
      <c r="N85" s="219"/>
      <c r="O85" s="259"/>
    </row>
    <row r="86" spans="1:15" s="50" customFormat="1" ht="51" customHeight="1" outlineLevel="1" x14ac:dyDescent="0.25">
      <c r="A86" s="215" t="s">
        <v>638</v>
      </c>
      <c r="B86" s="226" t="s">
        <v>639</v>
      </c>
      <c r="C86" s="217" t="s">
        <v>3099</v>
      </c>
      <c r="D86" s="222" t="s">
        <v>56</v>
      </c>
      <c r="E86" s="217">
        <v>2024</v>
      </c>
      <c r="F86" s="217" t="s">
        <v>513</v>
      </c>
      <c r="G86" s="222" t="s">
        <v>580</v>
      </c>
      <c r="H86" s="321">
        <v>2695</v>
      </c>
      <c r="I86" s="321">
        <v>2450</v>
      </c>
      <c r="J86" s="322">
        <v>2695</v>
      </c>
      <c r="K86" s="323">
        <v>2450</v>
      </c>
      <c r="L86" s="217" t="s">
        <v>533</v>
      </c>
      <c r="M86" s="217"/>
      <c r="N86" s="219"/>
      <c r="O86" s="259"/>
    </row>
    <row r="87" spans="1:15" s="50" customFormat="1" ht="51" customHeight="1" outlineLevel="1" x14ac:dyDescent="0.25">
      <c r="A87" s="215" t="s">
        <v>640</v>
      </c>
      <c r="B87" s="225" t="s">
        <v>641</v>
      </c>
      <c r="C87" s="217" t="s">
        <v>3099</v>
      </c>
      <c r="D87" s="221" t="s">
        <v>157</v>
      </c>
      <c r="E87" s="217">
        <v>2024</v>
      </c>
      <c r="F87" s="217" t="s">
        <v>513</v>
      </c>
      <c r="G87" s="222" t="s">
        <v>580</v>
      </c>
      <c r="H87" s="321">
        <v>2915</v>
      </c>
      <c r="I87" s="321">
        <v>2650</v>
      </c>
      <c r="J87" s="322">
        <v>2915</v>
      </c>
      <c r="K87" s="323">
        <v>2650</v>
      </c>
      <c r="L87" s="217" t="s">
        <v>533</v>
      </c>
      <c r="M87" s="217"/>
      <c r="N87" s="219"/>
      <c r="O87" s="259"/>
    </row>
    <row r="88" spans="1:15" s="50" customFormat="1" ht="51" customHeight="1" outlineLevel="1" x14ac:dyDescent="0.25">
      <c r="A88" s="215" t="s">
        <v>642</v>
      </c>
      <c r="B88" s="220" t="s">
        <v>643</v>
      </c>
      <c r="C88" s="217" t="s">
        <v>3099</v>
      </c>
      <c r="D88" s="221" t="s">
        <v>159</v>
      </c>
      <c r="E88" s="217">
        <v>2024</v>
      </c>
      <c r="F88" s="217" t="s">
        <v>513</v>
      </c>
      <c r="G88" s="222" t="s">
        <v>637</v>
      </c>
      <c r="H88" s="321">
        <v>4851</v>
      </c>
      <c r="I88" s="321">
        <v>4410</v>
      </c>
      <c r="J88" s="322">
        <v>4851</v>
      </c>
      <c r="K88" s="323">
        <v>4410</v>
      </c>
      <c r="L88" s="217" t="s">
        <v>533</v>
      </c>
      <c r="M88" s="217"/>
      <c r="N88" s="219"/>
      <c r="O88" s="259"/>
    </row>
    <row r="89" spans="1:15" s="50" customFormat="1" ht="51" customHeight="1" outlineLevel="1" x14ac:dyDescent="0.25">
      <c r="A89" s="215" t="s">
        <v>644</v>
      </c>
      <c r="B89" s="219" t="s">
        <v>645</v>
      </c>
      <c r="C89" s="217" t="s">
        <v>3099</v>
      </c>
      <c r="D89" s="217" t="s">
        <v>54</v>
      </c>
      <c r="E89" s="217" t="s">
        <v>646</v>
      </c>
      <c r="F89" s="217" t="s">
        <v>513</v>
      </c>
      <c r="G89" s="217" t="s">
        <v>647</v>
      </c>
      <c r="H89" s="321">
        <v>10180.5</v>
      </c>
      <c r="I89" s="321">
        <v>9255</v>
      </c>
      <c r="J89" s="322">
        <v>10180.5</v>
      </c>
      <c r="K89" s="323">
        <v>9255</v>
      </c>
      <c r="L89" s="217" t="s">
        <v>533</v>
      </c>
      <c r="M89" s="217"/>
      <c r="N89" s="219"/>
      <c r="O89" s="259"/>
    </row>
    <row r="90" spans="1:15" s="50" customFormat="1" ht="51" customHeight="1" outlineLevel="1" x14ac:dyDescent="0.25">
      <c r="A90" s="215" t="s">
        <v>648</v>
      </c>
      <c r="B90" s="220" t="s">
        <v>649</v>
      </c>
      <c r="C90" s="217" t="s">
        <v>3099</v>
      </c>
      <c r="D90" s="221" t="s">
        <v>57</v>
      </c>
      <c r="E90" s="217">
        <v>2024</v>
      </c>
      <c r="F90" s="217" t="s">
        <v>513</v>
      </c>
      <c r="G90" s="222" t="s">
        <v>589</v>
      </c>
      <c r="H90" s="321">
        <v>4950</v>
      </c>
      <c r="I90" s="321">
        <v>4500</v>
      </c>
      <c r="J90" s="322">
        <v>4950</v>
      </c>
      <c r="K90" s="323">
        <v>4500</v>
      </c>
      <c r="L90" s="217" t="s">
        <v>533</v>
      </c>
      <c r="M90" s="217"/>
      <c r="N90" s="219"/>
      <c r="O90" s="259"/>
    </row>
    <row r="91" spans="1:15" s="50" customFormat="1" ht="51" customHeight="1" outlineLevel="1" x14ac:dyDescent="0.25">
      <c r="A91" s="215" t="s">
        <v>650</v>
      </c>
      <c r="B91" s="225" t="s">
        <v>651</v>
      </c>
      <c r="C91" s="217" t="s">
        <v>3114</v>
      </c>
      <c r="D91" s="217" t="s">
        <v>531</v>
      </c>
      <c r="E91" s="217">
        <v>2024</v>
      </c>
      <c r="F91" s="217" t="s">
        <v>513</v>
      </c>
      <c r="G91" s="217" t="s">
        <v>652</v>
      </c>
      <c r="H91" s="321">
        <v>672</v>
      </c>
      <c r="I91" s="321">
        <v>560</v>
      </c>
      <c r="J91" s="321">
        <v>672</v>
      </c>
      <c r="K91" s="321">
        <v>560</v>
      </c>
      <c r="L91" s="217" t="s">
        <v>533</v>
      </c>
      <c r="M91" s="217" t="s">
        <v>533</v>
      </c>
      <c r="N91" s="219"/>
      <c r="O91" s="259"/>
    </row>
    <row r="92" spans="1:15" s="50" customFormat="1" ht="51" customHeight="1" outlineLevel="1" x14ac:dyDescent="0.25">
      <c r="A92" s="215" t="s">
        <v>653</v>
      </c>
      <c r="B92" s="225" t="s">
        <v>654</v>
      </c>
      <c r="C92" s="217" t="s">
        <v>3114</v>
      </c>
      <c r="D92" s="217" t="s">
        <v>531</v>
      </c>
      <c r="E92" s="217">
        <v>2024</v>
      </c>
      <c r="F92" s="217" t="s">
        <v>513</v>
      </c>
      <c r="G92" s="217" t="s">
        <v>655</v>
      </c>
      <c r="H92" s="321">
        <v>1320</v>
      </c>
      <c r="I92" s="321">
        <v>1100</v>
      </c>
      <c r="J92" s="321">
        <v>1320</v>
      </c>
      <c r="K92" s="321">
        <v>1100</v>
      </c>
      <c r="L92" s="217" t="s">
        <v>533</v>
      </c>
      <c r="M92" s="217" t="s">
        <v>533</v>
      </c>
      <c r="N92" s="219"/>
      <c r="O92" s="259"/>
    </row>
    <row r="93" spans="1:15" s="50" customFormat="1" ht="51" customHeight="1" outlineLevel="1" x14ac:dyDescent="0.25">
      <c r="A93" s="215" t="s">
        <v>656</v>
      </c>
      <c r="B93" s="225" t="s">
        <v>657</v>
      </c>
      <c r="C93" s="217" t="s">
        <v>3114</v>
      </c>
      <c r="D93" s="217" t="s">
        <v>531</v>
      </c>
      <c r="E93" s="217">
        <v>2024</v>
      </c>
      <c r="F93" s="217" t="s">
        <v>513</v>
      </c>
      <c r="G93" s="217" t="s">
        <v>658</v>
      </c>
      <c r="H93" s="321">
        <v>720</v>
      </c>
      <c r="I93" s="321">
        <v>600</v>
      </c>
      <c r="J93" s="321">
        <v>720</v>
      </c>
      <c r="K93" s="321">
        <v>600</v>
      </c>
      <c r="L93" s="217" t="s">
        <v>533</v>
      </c>
      <c r="M93" s="217" t="s">
        <v>533</v>
      </c>
      <c r="N93" s="219"/>
      <c r="O93" s="259"/>
    </row>
    <row r="94" spans="1:15" s="50" customFormat="1" ht="51" customHeight="1" outlineLevel="1" x14ac:dyDescent="0.25">
      <c r="A94" s="215" t="s">
        <v>659</v>
      </c>
      <c r="B94" s="225" t="s">
        <v>660</v>
      </c>
      <c r="C94" s="217" t="s">
        <v>3114</v>
      </c>
      <c r="D94" s="218" t="s">
        <v>537</v>
      </c>
      <c r="E94" s="217">
        <v>2024</v>
      </c>
      <c r="F94" s="217" t="s">
        <v>513</v>
      </c>
      <c r="G94" s="217" t="s">
        <v>540</v>
      </c>
      <c r="H94" s="321">
        <v>1800</v>
      </c>
      <c r="I94" s="321">
        <v>1500</v>
      </c>
      <c r="J94" s="321">
        <v>1800</v>
      </c>
      <c r="K94" s="321">
        <v>1500</v>
      </c>
      <c r="L94" s="217" t="s">
        <v>533</v>
      </c>
      <c r="M94" s="217" t="s">
        <v>533</v>
      </c>
      <c r="N94" s="219"/>
      <c r="O94" s="259"/>
    </row>
    <row r="95" spans="1:15" s="50" customFormat="1" ht="51" customHeight="1" outlineLevel="1" x14ac:dyDescent="0.25">
      <c r="A95" s="215" t="s">
        <v>661</v>
      </c>
      <c r="B95" s="226" t="s">
        <v>662</v>
      </c>
      <c r="C95" s="217" t="s">
        <v>3114</v>
      </c>
      <c r="D95" s="217" t="s">
        <v>541</v>
      </c>
      <c r="E95" s="217" t="s">
        <v>646</v>
      </c>
      <c r="F95" s="217" t="s">
        <v>513</v>
      </c>
      <c r="G95" s="217" t="s">
        <v>663</v>
      </c>
      <c r="H95" s="321">
        <v>1485</v>
      </c>
      <c r="I95" s="321">
        <v>1350</v>
      </c>
      <c r="J95" s="321">
        <v>1485</v>
      </c>
      <c r="K95" s="321">
        <v>1350</v>
      </c>
      <c r="L95" s="217" t="s">
        <v>533</v>
      </c>
      <c r="M95" s="217"/>
      <c r="N95" s="219"/>
      <c r="O95" s="259"/>
    </row>
    <row r="96" spans="1:15" s="50" customFormat="1" ht="51" customHeight="1" outlineLevel="1" x14ac:dyDescent="0.25">
      <c r="A96" s="215" t="s">
        <v>664</v>
      </c>
      <c r="B96" s="226" t="s">
        <v>665</v>
      </c>
      <c r="C96" s="217" t="s">
        <v>3114</v>
      </c>
      <c r="D96" s="221" t="s">
        <v>544</v>
      </c>
      <c r="E96" s="217" t="s">
        <v>646</v>
      </c>
      <c r="F96" s="217" t="s">
        <v>513</v>
      </c>
      <c r="G96" s="217" t="s">
        <v>666</v>
      </c>
      <c r="H96" s="321">
        <v>1800</v>
      </c>
      <c r="I96" s="322">
        <v>1500</v>
      </c>
      <c r="J96" s="321">
        <v>1800</v>
      </c>
      <c r="K96" s="322">
        <v>1500</v>
      </c>
      <c r="L96" s="217" t="s">
        <v>533</v>
      </c>
      <c r="M96" s="217" t="s">
        <v>533</v>
      </c>
      <c r="N96" s="219"/>
      <c r="O96" s="259"/>
    </row>
    <row r="97" spans="1:15" s="50" customFormat="1" ht="51" customHeight="1" outlineLevel="1" x14ac:dyDescent="0.25">
      <c r="A97" s="215" t="s">
        <v>667</v>
      </c>
      <c r="B97" s="226" t="s">
        <v>668</v>
      </c>
      <c r="C97" s="217" t="s">
        <v>3114</v>
      </c>
      <c r="D97" s="221" t="s">
        <v>544</v>
      </c>
      <c r="E97" s="217">
        <v>2024</v>
      </c>
      <c r="F97" s="217" t="s">
        <v>513</v>
      </c>
      <c r="G97" s="217" t="s">
        <v>669</v>
      </c>
      <c r="H97" s="321">
        <v>1800</v>
      </c>
      <c r="I97" s="322">
        <v>1500</v>
      </c>
      <c r="J97" s="321">
        <v>1800</v>
      </c>
      <c r="K97" s="322">
        <v>1500</v>
      </c>
      <c r="L97" s="217" t="s">
        <v>533</v>
      </c>
      <c r="M97" s="217" t="s">
        <v>533</v>
      </c>
      <c r="N97" s="219"/>
      <c r="O97" s="259"/>
    </row>
    <row r="98" spans="1:15" s="50" customFormat="1" ht="51" customHeight="1" outlineLevel="1" x14ac:dyDescent="0.25">
      <c r="A98" s="215" t="s">
        <v>670</v>
      </c>
      <c r="B98" s="216" t="s">
        <v>671</v>
      </c>
      <c r="C98" s="217" t="s">
        <v>3114</v>
      </c>
      <c r="D98" s="222" t="s">
        <v>549</v>
      </c>
      <c r="E98" s="217">
        <v>2024</v>
      </c>
      <c r="F98" s="217" t="s">
        <v>513</v>
      </c>
      <c r="G98" s="217" t="s">
        <v>672</v>
      </c>
      <c r="H98" s="321">
        <v>1260</v>
      </c>
      <c r="I98" s="321">
        <v>1050</v>
      </c>
      <c r="J98" s="321">
        <v>1260</v>
      </c>
      <c r="K98" s="321">
        <v>1050</v>
      </c>
      <c r="L98" s="217" t="s">
        <v>533</v>
      </c>
      <c r="M98" s="217" t="s">
        <v>533</v>
      </c>
      <c r="N98" s="219"/>
      <c r="O98" s="259"/>
    </row>
    <row r="99" spans="1:15" s="50" customFormat="1" ht="51" customHeight="1" outlineLevel="1" x14ac:dyDescent="0.25">
      <c r="A99" s="215" t="s">
        <v>673</v>
      </c>
      <c r="B99" s="225" t="s">
        <v>674</v>
      </c>
      <c r="C99" s="217" t="s">
        <v>3114</v>
      </c>
      <c r="D99" s="222" t="s">
        <v>549</v>
      </c>
      <c r="E99" s="217">
        <v>2024</v>
      </c>
      <c r="F99" s="217" t="s">
        <v>513</v>
      </c>
      <c r="G99" s="217" t="s">
        <v>550</v>
      </c>
      <c r="H99" s="321">
        <v>660</v>
      </c>
      <c r="I99" s="321">
        <v>550</v>
      </c>
      <c r="J99" s="321">
        <v>660</v>
      </c>
      <c r="K99" s="321">
        <v>550</v>
      </c>
      <c r="L99" s="217" t="s">
        <v>533</v>
      </c>
      <c r="M99" s="217" t="s">
        <v>533</v>
      </c>
      <c r="N99" s="219"/>
      <c r="O99" s="259"/>
    </row>
    <row r="100" spans="1:15" s="50" customFormat="1" ht="51" customHeight="1" outlineLevel="1" x14ac:dyDescent="0.25">
      <c r="A100" s="215" t="s">
        <v>675</v>
      </c>
      <c r="B100" s="225" t="s">
        <v>676</v>
      </c>
      <c r="C100" s="217" t="s">
        <v>3114</v>
      </c>
      <c r="D100" s="221" t="s">
        <v>551</v>
      </c>
      <c r="E100" s="217">
        <v>2024</v>
      </c>
      <c r="F100" s="217" t="s">
        <v>513</v>
      </c>
      <c r="G100" s="217" t="s">
        <v>677</v>
      </c>
      <c r="H100" s="321">
        <v>1380</v>
      </c>
      <c r="I100" s="321">
        <v>1150</v>
      </c>
      <c r="J100" s="321">
        <v>1380</v>
      </c>
      <c r="K100" s="321">
        <v>1150</v>
      </c>
      <c r="L100" s="217" t="s">
        <v>533</v>
      </c>
      <c r="M100" s="217" t="s">
        <v>533</v>
      </c>
      <c r="N100" s="219"/>
      <c r="O100" s="259"/>
    </row>
    <row r="101" spans="1:15" s="50" customFormat="1" ht="51" customHeight="1" outlineLevel="1" x14ac:dyDescent="0.25">
      <c r="A101" s="215" t="s">
        <v>678</v>
      </c>
      <c r="B101" s="225" t="s">
        <v>679</v>
      </c>
      <c r="C101" s="217" t="s">
        <v>3114</v>
      </c>
      <c r="D101" s="218" t="s">
        <v>553</v>
      </c>
      <c r="E101" s="217">
        <v>2024</v>
      </c>
      <c r="F101" s="217" t="s">
        <v>513</v>
      </c>
      <c r="G101" s="217" t="s">
        <v>554</v>
      </c>
      <c r="H101" s="321">
        <v>1200</v>
      </c>
      <c r="I101" s="321">
        <v>1000</v>
      </c>
      <c r="J101" s="321">
        <v>1200</v>
      </c>
      <c r="K101" s="321">
        <v>1000</v>
      </c>
      <c r="L101" s="217" t="s">
        <v>533</v>
      </c>
      <c r="M101" s="217" t="s">
        <v>533</v>
      </c>
      <c r="N101" s="219"/>
      <c r="O101" s="259"/>
    </row>
    <row r="102" spans="1:15" s="50" customFormat="1" ht="51" customHeight="1" outlineLevel="1" x14ac:dyDescent="0.25">
      <c r="A102" s="215" t="s">
        <v>680</v>
      </c>
      <c r="B102" s="225" t="s">
        <v>681</v>
      </c>
      <c r="C102" s="217" t="s">
        <v>3114</v>
      </c>
      <c r="D102" s="218" t="s">
        <v>556</v>
      </c>
      <c r="E102" s="217">
        <v>2024</v>
      </c>
      <c r="F102" s="217" t="s">
        <v>513</v>
      </c>
      <c r="G102" s="217" t="s">
        <v>682</v>
      </c>
      <c r="H102" s="321">
        <v>654</v>
      </c>
      <c r="I102" s="321">
        <v>545</v>
      </c>
      <c r="J102" s="321">
        <v>654</v>
      </c>
      <c r="K102" s="321">
        <v>545</v>
      </c>
      <c r="L102" s="217" t="s">
        <v>533</v>
      </c>
      <c r="M102" s="217" t="s">
        <v>533</v>
      </c>
      <c r="N102" s="219"/>
      <c r="O102" s="259"/>
    </row>
    <row r="103" spans="1:15" s="50" customFormat="1" ht="51" customHeight="1" outlineLevel="1" x14ac:dyDescent="0.25">
      <c r="A103" s="215" t="s">
        <v>683</v>
      </c>
      <c r="B103" s="225" t="s">
        <v>684</v>
      </c>
      <c r="C103" s="217" t="s">
        <v>3114</v>
      </c>
      <c r="D103" s="218" t="s">
        <v>556</v>
      </c>
      <c r="E103" s="217">
        <v>2024</v>
      </c>
      <c r="F103" s="217" t="s">
        <v>513</v>
      </c>
      <c r="G103" s="217" t="s">
        <v>685</v>
      </c>
      <c r="H103" s="321">
        <v>480</v>
      </c>
      <c r="I103" s="321">
        <v>400</v>
      </c>
      <c r="J103" s="321">
        <v>480</v>
      </c>
      <c r="K103" s="321">
        <v>400</v>
      </c>
      <c r="L103" s="217" t="s">
        <v>533</v>
      </c>
      <c r="M103" s="217" t="s">
        <v>533</v>
      </c>
      <c r="N103" s="219"/>
      <c r="O103" s="259"/>
    </row>
    <row r="104" spans="1:15" s="50" customFormat="1" ht="51" customHeight="1" outlineLevel="1" x14ac:dyDescent="0.25">
      <c r="A104" s="215" t="s">
        <v>686</v>
      </c>
      <c r="B104" s="225" t="s">
        <v>687</v>
      </c>
      <c r="C104" s="217" t="s">
        <v>3114</v>
      </c>
      <c r="D104" s="218" t="s">
        <v>560</v>
      </c>
      <c r="E104" s="217">
        <v>2024</v>
      </c>
      <c r="F104" s="217" t="s">
        <v>513</v>
      </c>
      <c r="G104" s="217" t="s">
        <v>688</v>
      </c>
      <c r="H104" s="321">
        <v>1380</v>
      </c>
      <c r="I104" s="321">
        <v>1150</v>
      </c>
      <c r="J104" s="321">
        <v>1380</v>
      </c>
      <c r="K104" s="321">
        <v>1150</v>
      </c>
      <c r="L104" s="217" t="s">
        <v>533</v>
      </c>
      <c r="M104" s="217" t="s">
        <v>533</v>
      </c>
      <c r="N104" s="219"/>
      <c r="O104" s="259"/>
    </row>
    <row r="105" spans="1:15" s="50" customFormat="1" ht="51" customHeight="1" outlineLevel="1" x14ac:dyDescent="0.25">
      <c r="A105" s="215" t="s">
        <v>689</v>
      </c>
      <c r="B105" s="216" t="s">
        <v>690</v>
      </c>
      <c r="C105" s="217" t="s">
        <v>3114</v>
      </c>
      <c r="D105" s="217" t="s">
        <v>563</v>
      </c>
      <c r="E105" s="217">
        <v>2024</v>
      </c>
      <c r="F105" s="217" t="s">
        <v>513</v>
      </c>
      <c r="G105" s="217" t="s">
        <v>691</v>
      </c>
      <c r="H105" s="321">
        <v>960</v>
      </c>
      <c r="I105" s="321">
        <v>800</v>
      </c>
      <c r="J105" s="321">
        <v>960</v>
      </c>
      <c r="K105" s="321">
        <v>800</v>
      </c>
      <c r="L105" s="217" t="s">
        <v>533</v>
      </c>
      <c r="M105" s="217" t="s">
        <v>533</v>
      </c>
      <c r="N105" s="219"/>
      <c r="O105" s="259"/>
    </row>
    <row r="106" spans="1:15" s="50" customFormat="1" ht="51" customHeight="1" outlineLevel="1" x14ac:dyDescent="0.25">
      <c r="A106" s="215" t="s">
        <v>692</v>
      </c>
      <c r="B106" s="220" t="s">
        <v>693</v>
      </c>
      <c r="C106" s="217" t="s">
        <v>3114</v>
      </c>
      <c r="D106" s="217" t="s">
        <v>563</v>
      </c>
      <c r="E106" s="217">
        <v>2024</v>
      </c>
      <c r="F106" s="217" t="s">
        <v>513</v>
      </c>
      <c r="G106" s="217" t="s">
        <v>694</v>
      </c>
      <c r="H106" s="321">
        <v>960</v>
      </c>
      <c r="I106" s="321">
        <v>800</v>
      </c>
      <c r="J106" s="321">
        <v>960</v>
      </c>
      <c r="K106" s="321">
        <v>800</v>
      </c>
      <c r="L106" s="217" t="s">
        <v>533</v>
      </c>
      <c r="M106" s="217" t="s">
        <v>533</v>
      </c>
      <c r="N106" s="219"/>
      <c r="O106" s="259"/>
    </row>
    <row r="107" spans="1:15" s="50" customFormat="1" ht="51" customHeight="1" outlineLevel="1" x14ac:dyDescent="0.25">
      <c r="A107" s="215" t="s">
        <v>695</v>
      </c>
      <c r="B107" s="229" t="s">
        <v>696</v>
      </c>
      <c r="C107" s="217" t="s">
        <v>3114</v>
      </c>
      <c r="D107" s="217" t="s">
        <v>565</v>
      </c>
      <c r="E107" s="217">
        <v>2024</v>
      </c>
      <c r="F107" s="217" t="s">
        <v>513</v>
      </c>
      <c r="G107" s="222" t="s">
        <v>697</v>
      </c>
      <c r="H107" s="321">
        <v>872.72727272727275</v>
      </c>
      <c r="I107" s="321">
        <v>727.27272727272725</v>
      </c>
      <c r="J107" s="321">
        <v>872.72727272727275</v>
      </c>
      <c r="K107" s="321">
        <v>727.27272727272725</v>
      </c>
      <c r="L107" s="217" t="s">
        <v>533</v>
      </c>
      <c r="M107" s="217" t="s">
        <v>533</v>
      </c>
      <c r="N107" s="219"/>
      <c r="O107" s="259"/>
    </row>
    <row r="108" spans="1:15" s="50" customFormat="1" ht="51" customHeight="1" outlineLevel="1" x14ac:dyDescent="0.25">
      <c r="A108" s="215" t="s">
        <v>698</v>
      </c>
      <c r="B108" s="225" t="s">
        <v>699</v>
      </c>
      <c r="C108" s="217" t="s">
        <v>3114</v>
      </c>
      <c r="D108" s="217" t="s">
        <v>565</v>
      </c>
      <c r="E108" s="217">
        <v>2024</v>
      </c>
      <c r="F108" s="217" t="s">
        <v>513</v>
      </c>
      <c r="G108" s="217" t="s">
        <v>566</v>
      </c>
      <c r="H108" s="321">
        <v>507.6</v>
      </c>
      <c r="I108" s="321">
        <v>423</v>
      </c>
      <c r="J108" s="321">
        <v>507.6</v>
      </c>
      <c r="K108" s="321">
        <v>423</v>
      </c>
      <c r="L108" s="217" t="s">
        <v>533</v>
      </c>
      <c r="M108" s="217" t="s">
        <v>533</v>
      </c>
      <c r="N108" s="219"/>
      <c r="O108" s="259"/>
    </row>
    <row r="109" spans="1:15" s="50" customFormat="1" ht="51" customHeight="1" outlineLevel="1" x14ac:dyDescent="0.25">
      <c r="A109" s="215" t="s">
        <v>700</v>
      </c>
      <c r="B109" s="220" t="s">
        <v>701</v>
      </c>
      <c r="C109" s="217" t="s">
        <v>3099</v>
      </c>
      <c r="D109" s="221" t="s">
        <v>57</v>
      </c>
      <c r="E109" s="217">
        <v>2025</v>
      </c>
      <c r="F109" s="217" t="s">
        <v>513</v>
      </c>
      <c r="G109" s="222" t="s">
        <v>702</v>
      </c>
      <c r="H109" s="321">
        <v>4613.3999999999996</v>
      </c>
      <c r="I109" s="321">
        <v>4194</v>
      </c>
      <c r="J109" s="322">
        <v>4613.3999999999996</v>
      </c>
      <c r="K109" s="323">
        <v>4194</v>
      </c>
      <c r="L109" s="217" t="s">
        <v>533</v>
      </c>
      <c r="M109" s="217"/>
      <c r="N109" s="219"/>
      <c r="O109" s="259"/>
    </row>
    <row r="110" spans="1:15" s="50" customFormat="1" ht="51" customHeight="1" outlineLevel="1" x14ac:dyDescent="0.25">
      <c r="A110" s="215" t="s">
        <v>703</v>
      </c>
      <c r="B110" s="220" t="s">
        <v>704</v>
      </c>
      <c r="C110" s="217" t="s">
        <v>3099</v>
      </c>
      <c r="D110" s="221" t="s">
        <v>56</v>
      </c>
      <c r="E110" s="217">
        <v>2025</v>
      </c>
      <c r="F110" s="217" t="s">
        <v>513</v>
      </c>
      <c r="G110" s="222" t="s">
        <v>705</v>
      </c>
      <c r="H110" s="321">
        <v>3960</v>
      </c>
      <c r="I110" s="321">
        <v>3600</v>
      </c>
      <c r="J110" s="322">
        <v>3960</v>
      </c>
      <c r="K110" s="323">
        <v>3600</v>
      </c>
      <c r="L110" s="217" t="s">
        <v>533</v>
      </c>
      <c r="M110" s="217"/>
      <c r="N110" s="219"/>
      <c r="O110" s="259"/>
    </row>
    <row r="111" spans="1:15" s="50" customFormat="1" ht="51" customHeight="1" outlineLevel="1" x14ac:dyDescent="0.25">
      <c r="A111" s="215" t="s">
        <v>706</v>
      </c>
      <c r="B111" s="220" t="s">
        <v>707</v>
      </c>
      <c r="C111" s="217" t="s">
        <v>3099</v>
      </c>
      <c r="D111" s="221" t="s">
        <v>157</v>
      </c>
      <c r="E111" s="217">
        <v>2025</v>
      </c>
      <c r="F111" s="217" t="s">
        <v>513</v>
      </c>
      <c r="G111" s="222" t="s">
        <v>708</v>
      </c>
      <c r="H111" s="321">
        <v>4510</v>
      </c>
      <c r="I111" s="321">
        <v>4100</v>
      </c>
      <c r="J111" s="322">
        <v>4510</v>
      </c>
      <c r="K111" s="323">
        <v>4100</v>
      </c>
      <c r="L111" s="217" t="s">
        <v>533</v>
      </c>
      <c r="M111" s="217"/>
      <c r="N111" s="219"/>
      <c r="O111" s="259"/>
    </row>
    <row r="112" spans="1:15" s="50" customFormat="1" ht="51" customHeight="1" outlineLevel="1" x14ac:dyDescent="0.25">
      <c r="A112" s="215" t="s">
        <v>709</v>
      </c>
      <c r="B112" s="220" t="s">
        <v>710</v>
      </c>
      <c r="C112" s="217" t="s">
        <v>3099</v>
      </c>
      <c r="D112" s="221" t="s">
        <v>57</v>
      </c>
      <c r="E112" s="217">
        <v>2025</v>
      </c>
      <c r="F112" s="217" t="s">
        <v>513</v>
      </c>
      <c r="G112" s="222" t="s">
        <v>580</v>
      </c>
      <c r="H112" s="321">
        <v>4400</v>
      </c>
      <c r="I112" s="321">
        <v>4000</v>
      </c>
      <c r="J112" s="322">
        <v>4400</v>
      </c>
      <c r="K112" s="323">
        <v>4000</v>
      </c>
      <c r="L112" s="217" t="s">
        <v>533</v>
      </c>
      <c r="M112" s="217"/>
      <c r="N112" s="219"/>
      <c r="O112" s="259"/>
    </row>
    <row r="113" spans="1:15" s="50" customFormat="1" ht="51" customHeight="1" outlineLevel="1" x14ac:dyDescent="0.25">
      <c r="A113" s="215" t="s">
        <v>711</v>
      </c>
      <c r="B113" s="225" t="s">
        <v>712</v>
      </c>
      <c r="C113" s="217" t="s">
        <v>3114</v>
      </c>
      <c r="D113" s="217" t="s">
        <v>531</v>
      </c>
      <c r="E113" s="217" t="s">
        <v>713</v>
      </c>
      <c r="F113" s="217" t="s">
        <v>513</v>
      </c>
      <c r="G113" s="217" t="s">
        <v>536</v>
      </c>
      <c r="H113" s="321">
        <v>1968</v>
      </c>
      <c r="I113" s="321">
        <v>1640</v>
      </c>
      <c r="J113" s="321">
        <v>1968</v>
      </c>
      <c r="K113" s="321">
        <v>1640</v>
      </c>
      <c r="L113" s="217" t="s">
        <v>533</v>
      </c>
      <c r="M113" s="217" t="s">
        <v>533</v>
      </c>
      <c r="N113" s="219"/>
      <c r="O113" s="259"/>
    </row>
    <row r="114" spans="1:15" s="50" customFormat="1" ht="51" customHeight="1" outlineLevel="1" x14ac:dyDescent="0.25">
      <c r="A114" s="215" t="s">
        <v>714</v>
      </c>
      <c r="B114" s="225" t="s">
        <v>715</v>
      </c>
      <c r="C114" s="217" t="s">
        <v>3114</v>
      </c>
      <c r="D114" s="218" t="s">
        <v>537</v>
      </c>
      <c r="E114" s="217">
        <v>2025</v>
      </c>
      <c r="F114" s="217" t="s">
        <v>513</v>
      </c>
      <c r="G114" s="217" t="s">
        <v>716</v>
      </c>
      <c r="H114" s="321">
        <v>1260</v>
      </c>
      <c r="I114" s="321">
        <v>1050</v>
      </c>
      <c r="J114" s="321">
        <v>1260</v>
      </c>
      <c r="K114" s="321">
        <v>1050</v>
      </c>
      <c r="L114" s="217" t="s">
        <v>533</v>
      </c>
      <c r="M114" s="217" t="s">
        <v>533</v>
      </c>
      <c r="N114" s="219"/>
      <c r="O114" s="259"/>
    </row>
    <row r="115" spans="1:15" s="50" customFormat="1" ht="51" customHeight="1" outlineLevel="1" x14ac:dyDescent="0.25">
      <c r="A115" s="215" t="s">
        <v>717</v>
      </c>
      <c r="B115" s="225" t="s">
        <v>718</v>
      </c>
      <c r="C115" s="217" t="s">
        <v>3114</v>
      </c>
      <c r="D115" s="218" t="s">
        <v>537</v>
      </c>
      <c r="E115" s="217" t="s">
        <v>713</v>
      </c>
      <c r="F115" s="217" t="s">
        <v>513</v>
      </c>
      <c r="G115" s="217" t="s">
        <v>719</v>
      </c>
      <c r="H115" s="321">
        <v>1500</v>
      </c>
      <c r="I115" s="321">
        <v>1250</v>
      </c>
      <c r="J115" s="321">
        <v>1500</v>
      </c>
      <c r="K115" s="321">
        <v>1250</v>
      </c>
      <c r="L115" s="217" t="s">
        <v>533</v>
      </c>
      <c r="M115" s="217" t="s">
        <v>533</v>
      </c>
      <c r="N115" s="219"/>
      <c r="O115" s="259"/>
    </row>
    <row r="116" spans="1:15" s="50" customFormat="1" ht="51" customHeight="1" outlineLevel="1" x14ac:dyDescent="0.25">
      <c r="A116" s="215" t="s">
        <v>720</v>
      </c>
      <c r="B116" s="226" t="s">
        <v>721</v>
      </c>
      <c r="C116" s="217" t="s">
        <v>3114</v>
      </c>
      <c r="D116" s="221" t="s">
        <v>544</v>
      </c>
      <c r="E116" s="217">
        <v>2025</v>
      </c>
      <c r="F116" s="217" t="s">
        <v>513</v>
      </c>
      <c r="G116" s="217" t="s">
        <v>722</v>
      </c>
      <c r="H116" s="321">
        <v>1560</v>
      </c>
      <c r="I116" s="322">
        <v>1300</v>
      </c>
      <c r="J116" s="321">
        <v>1560</v>
      </c>
      <c r="K116" s="322">
        <v>1300</v>
      </c>
      <c r="L116" s="217" t="s">
        <v>533</v>
      </c>
      <c r="M116" s="217" t="s">
        <v>533</v>
      </c>
      <c r="N116" s="219"/>
      <c r="O116" s="259"/>
    </row>
    <row r="117" spans="1:15" s="50" customFormat="1" ht="51" customHeight="1" outlineLevel="1" x14ac:dyDescent="0.25">
      <c r="A117" s="215" t="s">
        <v>723</v>
      </c>
      <c r="B117" s="225" t="s">
        <v>724</v>
      </c>
      <c r="C117" s="217" t="s">
        <v>3114</v>
      </c>
      <c r="D117" s="222" t="s">
        <v>549</v>
      </c>
      <c r="E117" s="217">
        <v>2025</v>
      </c>
      <c r="F117" s="217" t="s">
        <v>513</v>
      </c>
      <c r="G117" s="217" t="s">
        <v>725</v>
      </c>
      <c r="H117" s="321">
        <v>1140</v>
      </c>
      <c r="I117" s="321">
        <v>950</v>
      </c>
      <c r="J117" s="321">
        <v>1140</v>
      </c>
      <c r="K117" s="321">
        <v>950</v>
      </c>
      <c r="L117" s="217" t="s">
        <v>533</v>
      </c>
      <c r="M117" s="217" t="s">
        <v>533</v>
      </c>
      <c r="N117" s="219"/>
      <c r="O117" s="259"/>
    </row>
    <row r="118" spans="1:15" s="50" customFormat="1" ht="51" customHeight="1" outlineLevel="1" x14ac:dyDescent="0.25">
      <c r="A118" s="215" t="s">
        <v>726</v>
      </c>
      <c r="B118" s="225" t="s">
        <v>727</v>
      </c>
      <c r="C118" s="217" t="s">
        <v>3114</v>
      </c>
      <c r="D118" s="222" t="s">
        <v>549</v>
      </c>
      <c r="E118" s="217">
        <v>2025</v>
      </c>
      <c r="F118" s="217" t="s">
        <v>513</v>
      </c>
      <c r="G118" s="217" t="s">
        <v>728</v>
      </c>
      <c r="H118" s="321">
        <v>720</v>
      </c>
      <c r="I118" s="321">
        <v>600</v>
      </c>
      <c r="J118" s="321">
        <v>720</v>
      </c>
      <c r="K118" s="321">
        <v>600</v>
      </c>
      <c r="L118" s="217" t="s">
        <v>533</v>
      </c>
      <c r="M118" s="217" t="s">
        <v>533</v>
      </c>
      <c r="N118" s="219"/>
      <c r="O118" s="259"/>
    </row>
    <row r="119" spans="1:15" s="50" customFormat="1" ht="51" customHeight="1" outlineLevel="1" x14ac:dyDescent="0.25">
      <c r="A119" s="215" t="s">
        <v>729</v>
      </c>
      <c r="B119" s="225" t="s">
        <v>730</v>
      </c>
      <c r="C119" s="217" t="s">
        <v>3114</v>
      </c>
      <c r="D119" s="221" t="s">
        <v>551</v>
      </c>
      <c r="E119" s="217">
        <v>2025</v>
      </c>
      <c r="F119" s="217" t="s">
        <v>513</v>
      </c>
      <c r="G119" s="217" t="s">
        <v>731</v>
      </c>
      <c r="H119" s="321">
        <v>780</v>
      </c>
      <c r="I119" s="321">
        <v>650</v>
      </c>
      <c r="J119" s="321">
        <v>780</v>
      </c>
      <c r="K119" s="321">
        <v>650</v>
      </c>
      <c r="L119" s="217" t="s">
        <v>533</v>
      </c>
      <c r="M119" s="217" t="s">
        <v>533</v>
      </c>
      <c r="N119" s="219"/>
      <c r="O119" s="259"/>
    </row>
    <row r="120" spans="1:15" s="50" customFormat="1" ht="51" customHeight="1" outlineLevel="1" x14ac:dyDescent="0.25">
      <c r="A120" s="215" t="s">
        <v>732</v>
      </c>
      <c r="B120" s="225" t="s">
        <v>733</v>
      </c>
      <c r="C120" s="217" t="s">
        <v>3114</v>
      </c>
      <c r="D120" s="221" t="s">
        <v>551</v>
      </c>
      <c r="E120" s="217">
        <v>2025</v>
      </c>
      <c r="F120" s="217" t="s">
        <v>513</v>
      </c>
      <c r="G120" s="217" t="s">
        <v>734</v>
      </c>
      <c r="H120" s="321">
        <v>780</v>
      </c>
      <c r="I120" s="321">
        <v>650</v>
      </c>
      <c r="J120" s="321">
        <v>780</v>
      </c>
      <c r="K120" s="321">
        <v>650</v>
      </c>
      <c r="L120" s="217" t="s">
        <v>533</v>
      </c>
      <c r="M120" s="217" t="s">
        <v>533</v>
      </c>
      <c r="N120" s="219"/>
      <c r="O120" s="259"/>
    </row>
    <row r="121" spans="1:15" s="50" customFormat="1" ht="51" customHeight="1" outlineLevel="1" x14ac:dyDescent="0.25">
      <c r="A121" s="215" t="s">
        <v>735</v>
      </c>
      <c r="B121" s="225" t="s">
        <v>736</v>
      </c>
      <c r="C121" s="217" t="s">
        <v>3114</v>
      </c>
      <c r="D121" s="218" t="s">
        <v>553</v>
      </c>
      <c r="E121" s="217">
        <v>2025</v>
      </c>
      <c r="F121" s="217" t="s">
        <v>513</v>
      </c>
      <c r="G121" s="217" t="s">
        <v>622</v>
      </c>
      <c r="H121" s="321">
        <v>1986</v>
      </c>
      <c r="I121" s="321">
        <v>1655</v>
      </c>
      <c r="J121" s="321">
        <v>1986</v>
      </c>
      <c r="K121" s="321">
        <v>1655</v>
      </c>
      <c r="L121" s="217" t="s">
        <v>533</v>
      </c>
      <c r="M121" s="217" t="s">
        <v>533</v>
      </c>
      <c r="N121" s="219"/>
      <c r="O121" s="259"/>
    </row>
    <row r="122" spans="1:15" s="50" customFormat="1" ht="51" customHeight="1" outlineLevel="1" x14ac:dyDescent="0.25">
      <c r="A122" s="215" t="s">
        <v>737</v>
      </c>
      <c r="B122" s="225" t="s">
        <v>738</v>
      </c>
      <c r="C122" s="217" t="s">
        <v>3114</v>
      </c>
      <c r="D122" s="218" t="s">
        <v>553</v>
      </c>
      <c r="E122" s="217">
        <v>2025</v>
      </c>
      <c r="F122" s="217" t="s">
        <v>513</v>
      </c>
      <c r="G122" s="217" t="s">
        <v>739</v>
      </c>
      <c r="H122" s="321">
        <v>1320</v>
      </c>
      <c r="I122" s="321">
        <v>1100</v>
      </c>
      <c r="J122" s="321">
        <v>1320</v>
      </c>
      <c r="K122" s="321">
        <v>1100</v>
      </c>
      <c r="L122" s="217" t="s">
        <v>533</v>
      </c>
      <c r="M122" s="217" t="s">
        <v>533</v>
      </c>
      <c r="N122" s="219"/>
      <c r="O122" s="259"/>
    </row>
    <row r="123" spans="1:15" s="50" customFormat="1" ht="51" customHeight="1" outlineLevel="1" x14ac:dyDescent="0.25">
      <c r="A123" s="215" t="s">
        <v>740</v>
      </c>
      <c r="B123" s="225" t="s">
        <v>741</v>
      </c>
      <c r="C123" s="217" t="s">
        <v>3114</v>
      </c>
      <c r="D123" s="218" t="s">
        <v>556</v>
      </c>
      <c r="E123" s="217" t="s">
        <v>713</v>
      </c>
      <c r="F123" s="217" t="s">
        <v>513</v>
      </c>
      <c r="G123" s="217" t="s">
        <v>742</v>
      </c>
      <c r="H123" s="321">
        <v>1800</v>
      </c>
      <c r="I123" s="321">
        <v>1500</v>
      </c>
      <c r="J123" s="321">
        <v>1800</v>
      </c>
      <c r="K123" s="321">
        <v>1500</v>
      </c>
      <c r="L123" s="217" t="s">
        <v>533</v>
      </c>
      <c r="M123" s="217" t="s">
        <v>533</v>
      </c>
      <c r="N123" s="219"/>
      <c r="O123" s="259"/>
    </row>
    <row r="124" spans="1:15" s="50" customFormat="1" ht="51" customHeight="1" outlineLevel="1" x14ac:dyDescent="0.25">
      <c r="A124" s="215" t="s">
        <v>743</v>
      </c>
      <c r="B124" s="225" t="s">
        <v>744</v>
      </c>
      <c r="C124" s="217" t="s">
        <v>3114</v>
      </c>
      <c r="D124" s="218" t="s">
        <v>560</v>
      </c>
      <c r="E124" s="217">
        <v>2025</v>
      </c>
      <c r="F124" s="217" t="s">
        <v>513</v>
      </c>
      <c r="G124" s="217" t="s">
        <v>688</v>
      </c>
      <c r="H124" s="321">
        <v>600</v>
      </c>
      <c r="I124" s="321">
        <v>500</v>
      </c>
      <c r="J124" s="321">
        <v>600</v>
      </c>
      <c r="K124" s="321">
        <v>500</v>
      </c>
      <c r="L124" s="217" t="s">
        <v>533</v>
      </c>
      <c r="M124" s="217" t="s">
        <v>533</v>
      </c>
      <c r="N124" s="219"/>
      <c r="O124" s="259"/>
    </row>
    <row r="125" spans="1:15" s="50" customFormat="1" ht="51" customHeight="1" outlineLevel="1" x14ac:dyDescent="0.25">
      <c r="A125" s="215" t="s">
        <v>745</v>
      </c>
      <c r="B125" s="225" t="s">
        <v>746</v>
      </c>
      <c r="C125" s="217" t="s">
        <v>3114</v>
      </c>
      <c r="D125" s="218" t="s">
        <v>560</v>
      </c>
      <c r="E125" s="217" t="s">
        <v>713</v>
      </c>
      <c r="F125" s="217" t="s">
        <v>513</v>
      </c>
      <c r="G125" s="217" t="s">
        <v>747</v>
      </c>
      <c r="H125" s="321">
        <v>900</v>
      </c>
      <c r="I125" s="321">
        <v>750</v>
      </c>
      <c r="J125" s="321">
        <v>900</v>
      </c>
      <c r="K125" s="321">
        <v>750</v>
      </c>
      <c r="L125" s="217" t="s">
        <v>533</v>
      </c>
      <c r="M125" s="217" t="s">
        <v>533</v>
      </c>
      <c r="N125" s="219"/>
      <c r="O125" s="259"/>
    </row>
    <row r="126" spans="1:15" s="50" customFormat="1" ht="51" customHeight="1" outlineLevel="1" x14ac:dyDescent="0.25">
      <c r="A126" s="215" t="s">
        <v>748</v>
      </c>
      <c r="B126" s="225" t="s">
        <v>749</v>
      </c>
      <c r="C126" s="217" t="s">
        <v>3114</v>
      </c>
      <c r="D126" s="217" t="s">
        <v>563</v>
      </c>
      <c r="E126" s="217">
        <v>2025</v>
      </c>
      <c r="F126" s="217" t="s">
        <v>513</v>
      </c>
      <c r="G126" s="217" t="s">
        <v>631</v>
      </c>
      <c r="H126" s="321">
        <v>809.6</v>
      </c>
      <c r="I126" s="321">
        <v>736</v>
      </c>
      <c r="J126" s="321">
        <v>809.6</v>
      </c>
      <c r="K126" s="321">
        <v>736</v>
      </c>
      <c r="L126" s="217" t="s">
        <v>533</v>
      </c>
      <c r="M126" s="217" t="s">
        <v>533</v>
      </c>
      <c r="N126" s="219"/>
      <c r="O126" s="259"/>
    </row>
    <row r="127" spans="1:15" s="50" customFormat="1" ht="94.5" customHeight="1" outlineLevel="1" x14ac:dyDescent="0.25">
      <c r="A127" s="215" t="s">
        <v>750</v>
      </c>
      <c r="B127" s="225" t="s">
        <v>751</v>
      </c>
      <c r="C127" s="217" t="s">
        <v>3114</v>
      </c>
      <c r="D127" s="217" t="s">
        <v>565</v>
      </c>
      <c r="E127" s="217">
        <v>2025</v>
      </c>
      <c r="F127" s="217" t="s">
        <v>513</v>
      </c>
      <c r="G127" s="217" t="s">
        <v>752</v>
      </c>
      <c r="H127" s="321">
        <v>660</v>
      </c>
      <c r="I127" s="321">
        <v>550</v>
      </c>
      <c r="J127" s="321">
        <v>660</v>
      </c>
      <c r="K127" s="321">
        <v>550</v>
      </c>
      <c r="L127" s="217" t="s">
        <v>533</v>
      </c>
      <c r="M127" s="217" t="s">
        <v>533</v>
      </c>
      <c r="N127" s="219"/>
      <c r="O127" s="259"/>
    </row>
    <row r="128" spans="1:15" s="50" customFormat="1" ht="51" customHeight="1" outlineLevel="1" x14ac:dyDescent="0.25">
      <c r="A128" s="215" t="s">
        <v>753</v>
      </c>
      <c r="B128" s="225" t="s">
        <v>754</v>
      </c>
      <c r="C128" s="217" t="s">
        <v>3114</v>
      </c>
      <c r="D128" s="217" t="s">
        <v>565</v>
      </c>
      <c r="E128" s="217">
        <v>2025</v>
      </c>
      <c r="F128" s="217" t="s">
        <v>513</v>
      </c>
      <c r="G128" s="217" t="s">
        <v>566</v>
      </c>
      <c r="H128" s="321">
        <v>360</v>
      </c>
      <c r="I128" s="321">
        <v>300</v>
      </c>
      <c r="J128" s="321">
        <v>360</v>
      </c>
      <c r="K128" s="321">
        <v>300</v>
      </c>
      <c r="L128" s="217" t="s">
        <v>533</v>
      </c>
      <c r="M128" s="217" t="s">
        <v>533</v>
      </c>
      <c r="N128" s="219"/>
      <c r="O128" s="259"/>
    </row>
    <row r="129" spans="1:15" s="50" customFormat="1" ht="51" customHeight="1" outlineLevel="1" x14ac:dyDescent="0.25">
      <c r="A129" s="215" t="s">
        <v>755</v>
      </c>
      <c r="B129" s="225" t="s">
        <v>756</v>
      </c>
      <c r="C129" s="217" t="s">
        <v>3114</v>
      </c>
      <c r="D129" s="217" t="s">
        <v>565</v>
      </c>
      <c r="E129" s="217" t="s">
        <v>713</v>
      </c>
      <c r="F129" s="217" t="s">
        <v>513</v>
      </c>
      <c r="G129" s="217" t="s">
        <v>566</v>
      </c>
      <c r="H129" s="321">
        <v>360</v>
      </c>
      <c r="I129" s="321">
        <v>300</v>
      </c>
      <c r="J129" s="321">
        <v>360</v>
      </c>
      <c r="K129" s="321">
        <v>300</v>
      </c>
      <c r="L129" s="217" t="s">
        <v>533</v>
      </c>
      <c r="M129" s="217" t="s">
        <v>533</v>
      </c>
      <c r="N129" s="219"/>
      <c r="O129" s="259"/>
    </row>
    <row r="130" spans="1:15" s="261" customFormat="1" ht="39.950000000000003" customHeight="1" x14ac:dyDescent="0.25">
      <c r="A130" s="213" t="s">
        <v>202</v>
      </c>
      <c r="B130" s="212" t="s">
        <v>25</v>
      </c>
      <c r="C130" s="210"/>
      <c r="D130" s="210"/>
      <c r="E130" s="210"/>
      <c r="F130" s="210"/>
      <c r="G130" s="210"/>
      <c r="H130" s="211">
        <v>206988.2</v>
      </c>
      <c r="I130" s="211">
        <v>184389</v>
      </c>
      <c r="J130" s="211">
        <v>206989.3</v>
      </c>
      <c r="K130" s="211">
        <v>184389</v>
      </c>
      <c r="L130" s="203">
        <f>COUNTIF(L131:L147,"x")</f>
        <v>17</v>
      </c>
      <c r="M130" s="203">
        <f>COUNTIF(M131:M147,"x")</f>
        <v>10</v>
      </c>
      <c r="N130" s="210"/>
      <c r="O130" s="260"/>
    </row>
    <row r="131" spans="1:15" s="207" customFormat="1" ht="34.5" customHeight="1" outlineLevel="1" x14ac:dyDescent="0.25">
      <c r="A131" s="228">
        <v>1</v>
      </c>
      <c r="B131" s="216" t="s">
        <v>203</v>
      </c>
      <c r="C131" s="217" t="s">
        <v>757</v>
      </c>
      <c r="D131" s="217" t="s">
        <v>758</v>
      </c>
      <c r="E131" s="217">
        <v>2022</v>
      </c>
      <c r="F131" s="217" t="s">
        <v>759</v>
      </c>
      <c r="G131" s="230" t="s">
        <v>760</v>
      </c>
      <c r="H131" s="321">
        <v>4005.1</v>
      </c>
      <c r="I131" s="321">
        <v>3641</v>
      </c>
      <c r="J131" s="321">
        <v>4005.1</v>
      </c>
      <c r="K131" s="321">
        <v>3641</v>
      </c>
      <c r="L131" s="217" t="s">
        <v>533</v>
      </c>
      <c r="M131" s="217" t="s">
        <v>533</v>
      </c>
      <c r="N131" s="217"/>
      <c r="O131" s="250"/>
    </row>
    <row r="132" spans="1:15" s="207" customFormat="1" ht="44.25" customHeight="1" outlineLevel="1" x14ac:dyDescent="0.25">
      <c r="A132" s="228">
        <v>2</v>
      </c>
      <c r="B132" s="216" t="s">
        <v>761</v>
      </c>
      <c r="C132" s="217" t="s">
        <v>757</v>
      </c>
      <c r="D132" s="217" t="s">
        <v>762</v>
      </c>
      <c r="E132" s="217">
        <v>2023</v>
      </c>
      <c r="F132" s="217" t="s">
        <v>759</v>
      </c>
      <c r="G132" s="230" t="s">
        <v>763</v>
      </c>
      <c r="H132" s="321">
        <v>1408</v>
      </c>
      <c r="I132" s="321">
        <v>1280</v>
      </c>
      <c r="J132" s="321">
        <v>1408</v>
      </c>
      <c r="K132" s="321">
        <v>1280</v>
      </c>
      <c r="L132" s="217" t="s">
        <v>533</v>
      </c>
      <c r="M132" s="217" t="s">
        <v>533</v>
      </c>
      <c r="N132" s="217"/>
      <c r="O132" s="250"/>
    </row>
    <row r="133" spans="1:15" s="207" customFormat="1" ht="37.5" customHeight="1" outlineLevel="1" x14ac:dyDescent="0.25">
      <c r="A133" s="228">
        <v>3</v>
      </c>
      <c r="B133" s="216" t="s">
        <v>764</v>
      </c>
      <c r="C133" s="217" t="s">
        <v>757</v>
      </c>
      <c r="D133" s="217" t="s">
        <v>758</v>
      </c>
      <c r="E133" s="217">
        <v>2023</v>
      </c>
      <c r="F133" s="217" t="s">
        <v>759</v>
      </c>
      <c r="G133" s="230" t="s">
        <v>765</v>
      </c>
      <c r="H133" s="321">
        <v>2112</v>
      </c>
      <c r="I133" s="321">
        <v>1920</v>
      </c>
      <c r="J133" s="321">
        <v>2112</v>
      </c>
      <c r="K133" s="321">
        <v>1920</v>
      </c>
      <c r="L133" s="217" t="s">
        <v>533</v>
      </c>
      <c r="M133" s="217" t="s">
        <v>533</v>
      </c>
      <c r="N133" s="231"/>
      <c r="O133" s="250"/>
    </row>
    <row r="134" spans="1:15" s="207" customFormat="1" ht="44.25" customHeight="1" outlineLevel="1" x14ac:dyDescent="0.25">
      <c r="A134" s="228">
        <v>4</v>
      </c>
      <c r="B134" s="216" t="s">
        <v>766</v>
      </c>
      <c r="C134" s="217" t="s">
        <v>757</v>
      </c>
      <c r="D134" s="217" t="s">
        <v>767</v>
      </c>
      <c r="E134" s="217">
        <v>2024</v>
      </c>
      <c r="F134" s="217" t="s">
        <v>759</v>
      </c>
      <c r="G134" s="230" t="s">
        <v>768</v>
      </c>
      <c r="H134" s="321">
        <v>2392.5</v>
      </c>
      <c r="I134" s="321">
        <v>2175</v>
      </c>
      <c r="J134" s="321">
        <v>2393.6</v>
      </c>
      <c r="K134" s="321">
        <v>2175</v>
      </c>
      <c r="L134" s="217" t="s">
        <v>533</v>
      </c>
      <c r="M134" s="217" t="s">
        <v>533</v>
      </c>
      <c r="N134" s="210"/>
      <c r="O134" s="250"/>
    </row>
    <row r="135" spans="1:15" s="207" customFormat="1" ht="46.5" customHeight="1" outlineLevel="1" x14ac:dyDescent="0.25">
      <c r="A135" s="228">
        <v>5</v>
      </c>
      <c r="B135" s="216" t="s">
        <v>204</v>
      </c>
      <c r="C135" s="217" t="s">
        <v>769</v>
      </c>
      <c r="D135" s="217" t="s">
        <v>61</v>
      </c>
      <c r="E135" s="252">
        <v>2022</v>
      </c>
      <c r="F135" s="217" t="s">
        <v>770</v>
      </c>
      <c r="G135" s="217" t="s">
        <v>771</v>
      </c>
      <c r="H135" s="321">
        <v>1773</v>
      </c>
      <c r="I135" s="321">
        <v>1612</v>
      </c>
      <c r="J135" s="321">
        <v>1773</v>
      </c>
      <c r="K135" s="321">
        <v>1612</v>
      </c>
      <c r="L135" s="217" t="s">
        <v>533</v>
      </c>
      <c r="M135" s="217" t="s">
        <v>533</v>
      </c>
      <c r="N135" s="217"/>
      <c r="O135" s="250"/>
    </row>
    <row r="136" spans="1:15" s="207" customFormat="1" ht="49.5" customHeight="1" outlineLevel="1" x14ac:dyDescent="0.25">
      <c r="A136" s="228">
        <v>6</v>
      </c>
      <c r="B136" s="216" t="s">
        <v>205</v>
      </c>
      <c r="C136" s="217" t="s">
        <v>769</v>
      </c>
      <c r="D136" s="217" t="s">
        <v>61</v>
      </c>
      <c r="E136" s="252">
        <v>2022</v>
      </c>
      <c r="F136" s="217" t="s">
        <v>770</v>
      </c>
      <c r="G136" s="217" t="s">
        <v>772</v>
      </c>
      <c r="H136" s="321">
        <v>4118</v>
      </c>
      <c r="I136" s="321">
        <v>3744</v>
      </c>
      <c r="J136" s="321">
        <v>4118</v>
      </c>
      <c r="K136" s="321">
        <v>3744</v>
      </c>
      <c r="L136" s="217" t="s">
        <v>533</v>
      </c>
      <c r="M136" s="217" t="s">
        <v>533</v>
      </c>
      <c r="N136" s="217"/>
      <c r="O136" s="250"/>
    </row>
    <row r="137" spans="1:15" s="207" customFormat="1" ht="52.5" customHeight="1" outlineLevel="1" x14ac:dyDescent="0.25">
      <c r="A137" s="228">
        <v>7</v>
      </c>
      <c r="B137" s="216" t="s">
        <v>773</v>
      </c>
      <c r="C137" s="217" t="s">
        <v>769</v>
      </c>
      <c r="D137" s="217" t="s">
        <v>61</v>
      </c>
      <c r="E137" s="252">
        <v>2023</v>
      </c>
      <c r="F137" s="217" t="s">
        <v>770</v>
      </c>
      <c r="G137" s="217" t="s">
        <v>774</v>
      </c>
      <c r="H137" s="321">
        <v>4752</v>
      </c>
      <c r="I137" s="321">
        <v>4320</v>
      </c>
      <c r="J137" s="321">
        <v>4752</v>
      </c>
      <c r="K137" s="321">
        <v>4320</v>
      </c>
      <c r="L137" s="217" t="s">
        <v>533</v>
      </c>
      <c r="M137" s="217" t="s">
        <v>533</v>
      </c>
      <c r="N137" s="217"/>
      <c r="O137" s="250"/>
    </row>
    <row r="138" spans="1:15" s="207" customFormat="1" ht="43.5" customHeight="1" outlineLevel="1" x14ac:dyDescent="0.25">
      <c r="A138" s="228">
        <v>8</v>
      </c>
      <c r="B138" s="216" t="s">
        <v>775</v>
      </c>
      <c r="C138" s="217" t="s">
        <v>769</v>
      </c>
      <c r="D138" s="217" t="s">
        <v>61</v>
      </c>
      <c r="E138" s="252">
        <v>2024</v>
      </c>
      <c r="F138" s="217" t="s">
        <v>770</v>
      </c>
      <c r="G138" s="217" t="s">
        <v>776</v>
      </c>
      <c r="H138" s="321">
        <v>1901</v>
      </c>
      <c r="I138" s="321">
        <v>1728</v>
      </c>
      <c r="J138" s="321">
        <v>1901</v>
      </c>
      <c r="K138" s="321">
        <v>1728</v>
      </c>
      <c r="L138" s="217" t="s">
        <v>533</v>
      </c>
      <c r="M138" s="217" t="s">
        <v>533</v>
      </c>
      <c r="N138" s="210"/>
      <c r="O138" s="250"/>
    </row>
    <row r="139" spans="1:15" s="207" customFormat="1" ht="49.5" customHeight="1" outlineLevel="1" x14ac:dyDescent="0.25">
      <c r="A139" s="228">
        <v>9</v>
      </c>
      <c r="B139" s="216" t="s">
        <v>777</v>
      </c>
      <c r="C139" s="217" t="s">
        <v>769</v>
      </c>
      <c r="D139" s="217" t="s">
        <v>61</v>
      </c>
      <c r="E139" s="252">
        <v>2025</v>
      </c>
      <c r="F139" s="217" t="s">
        <v>770</v>
      </c>
      <c r="G139" s="217" t="s">
        <v>778</v>
      </c>
      <c r="H139" s="321">
        <v>1341</v>
      </c>
      <c r="I139" s="321">
        <v>1219</v>
      </c>
      <c r="J139" s="321">
        <v>1341</v>
      </c>
      <c r="K139" s="321">
        <v>1219</v>
      </c>
      <c r="L139" s="217" t="s">
        <v>533</v>
      </c>
      <c r="M139" s="217" t="s">
        <v>533</v>
      </c>
      <c r="N139" s="231"/>
      <c r="O139" s="250"/>
    </row>
    <row r="140" spans="1:15" s="207" customFormat="1" ht="45" customHeight="1" outlineLevel="1" x14ac:dyDescent="0.25">
      <c r="A140" s="228">
        <v>10</v>
      </c>
      <c r="B140" s="216" t="s">
        <v>206</v>
      </c>
      <c r="C140" s="217" t="s">
        <v>779</v>
      </c>
      <c r="D140" s="217" t="s">
        <v>780</v>
      </c>
      <c r="E140" s="217">
        <v>2022</v>
      </c>
      <c r="F140" s="217" t="s">
        <v>781</v>
      </c>
      <c r="G140" s="217" t="s">
        <v>782</v>
      </c>
      <c r="H140" s="321">
        <f>J140</f>
        <v>4005.1</v>
      </c>
      <c r="I140" s="321">
        <f>3641</f>
        <v>3641</v>
      </c>
      <c r="J140" s="321">
        <f>(I140*0.1)+I140</f>
        <v>4005.1</v>
      </c>
      <c r="K140" s="321">
        <f>3641</f>
        <v>3641</v>
      </c>
      <c r="L140" s="217" t="s">
        <v>533</v>
      </c>
      <c r="M140" s="217" t="s">
        <v>533</v>
      </c>
      <c r="N140" s="217"/>
      <c r="O140" s="250"/>
    </row>
    <row r="141" spans="1:15" s="207" customFormat="1" ht="43.5" customHeight="1" outlineLevel="1" x14ac:dyDescent="0.25">
      <c r="A141" s="228">
        <v>11</v>
      </c>
      <c r="B141" s="216" t="s">
        <v>783</v>
      </c>
      <c r="C141" s="217" t="s">
        <v>779</v>
      </c>
      <c r="D141" s="217" t="s">
        <v>780</v>
      </c>
      <c r="E141" s="217" t="s">
        <v>784</v>
      </c>
      <c r="F141" s="217" t="s">
        <v>781</v>
      </c>
      <c r="G141" s="217" t="s">
        <v>785</v>
      </c>
      <c r="H141" s="321">
        <f>J141</f>
        <v>4922.5</v>
      </c>
      <c r="I141" s="321">
        <f>4475</f>
        <v>4475</v>
      </c>
      <c r="J141" s="321">
        <f>(I141*0.1)+I141</f>
        <v>4922.5</v>
      </c>
      <c r="K141" s="321">
        <f>I141</f>
        <v>4475</v>
      </c>
      <c r="L141" s="217" t="s">
        <v>533</v>
      </c>
      <c r="M141" s="217"/>
      <c r="N141" s="217"/>
      <c r="O141" s="250"/>
    </row>
    <row r="142" spans="1:15" s="207" customFormat="1" ht="44.25" customHeight="1" outlineLevel="1" x14ac:dyDescent="0.25">
      <c r="A142" s="228">
        <v>12</v>
      </c>
      <c r="B142" s="216" t="s">
        <v>786</v>
      </c>
      <c r="C142" s="217" t="s">
        <v>779</v>
      </c>
      <c r="D142" s="217" t="s">
        <v>787</v>
      </c>
      <c r="E142" s="217" t="s">
        <v>788</v>
      </c>
      <c r="F142" s="217" t="s">
        <v>781</v>
      </c>
      <c r="G142" s="217" t="s">
        <v>789</v>
      </c>
      <c r="H142" s="321">
        <f>J142</f>
        <v>990</v>
      </c>
      <c r="I142" s="321">
        <v>900</v>
      </c>
      <c r="J142" s="321">
        <f>(I142*0.1)+I142</f>
        <v>990</v>
      </c>
      <c r="K142" s="321">
        <f>I142</f>
        <v>900</v>
      </c>
      <c r="L142" s="217" t="s">
        <v>533</v>
      </c>
      <c r="M142" s="217"/>
      <c r="N142" s="217"/>
      <c r="O142" s="250"/>
    </row>
    <row r="143" spans="1:15" s="207" customFormat="1" ht="95.25" customHeight="1" outlineLevel="1" x14ac:dyDescent="0.25">
      <c r="A143" s="232">
        <v>13</v>
      </c>
      <c r="B143" s="216" t="s">
        <v>207</v>
      </c>
      <c r="C143" s="217" t="s">
        <v>790</v>
      </c>
      <c r="D143" s="232" t="s">
        <v>791</v>
      </c>
      <c r="E143" s="217" t="s">
        <v>542</v>
      </c>
      <c r="F143" s="228" t="s">
        <v>1010</v>
      </c>
      <c r="G143" s="228" t="s">
        <v>1011</v>
      </c>
      <c r="H143" s="321">
        <v>22000</v>
      </c>
      <c r="I143" s="321">
        <v>20000</v>
      </c>
      <c r="J143" s="321">
        <f>H143</f>
        <v>22000</v>
      </c>
      <c r="K143" s="321">
        <v>20000</v>
      </c>
      <c r="L143" s="217" t="s">
        <v>533</v>
      </c>
      <c r="M143" s="233"/>
      <c r="N143" s="234"/>
      <c r="O143" s="250"/>
    </row>
    <row r="144" spans="1:15" s="207" customFormat="1" ht="95.25" customHeight="1" outlineLevel="1" x14ac:dyDescent="0.25">
      <c r="A144" s="232">
        <v>14</v>
      </c>
      <c r="B144" s="216" t="s">
        <v>208</v>
      </c>
      <c r="C144" s="217" t="s">
        <v>790</v>
      </c>
      <c r="D144" s="232" t="s">
        <v>791</v>
      </c>
      <c r="E144" s="217" t="s">
        <v>542</v>
      </c>
      <c r="F144" s="228" t="s">
        <v>1012</v>
      </c>
      <c r="G144" s="228" t="s">
        <v>1013</v>
      </c>
      <c r="H144" s="321">
        <v>30268</v>
      </c>
      <c r="I144" s="321">
        <v>26661</v>
      </c>
      <c r="J144" s="321">
        <f>H144</f>
        <v>30268</v>
      </c>
      <c r="K144" s="321">
        <v>26661</v>
      </c>
      <c r="L144" s="217" t="s">
        <v>533</v>
      </c>
      <c r="M144" s="233"/>
      <c r="N144" s="232"/>
      <c r="O144" s="250"/>
    </row>
    <row r="145" spans="1:15" s="207" customFormat="1" ht="77.25" customHeight="1" outlineLevel="1" x14ac:dyDescent="0.25">
      <c r="A145" s="232">
        <v>15</v>
      </c>
      <c r="B145" s="235" t="s">
        <v>209</v>
      </c>
      <c r="C145" s="217" t="s">
        <v>790</v>
      </c>
      <c r="D145" s="232" t="s">
        <v>791</v>
      </c>
      <c r="E145" s="217" t="s">
        <v>542</v>
      </c>
      <c r="F145" s="228" t="s">
        <v>1014</v>
      </c>
      <c r="G145" s="228" t="s">
        <v>1015</v>
      </c>
      <c r="H145" s="321">
        <v>11000</v>
      </c>
      <c r="I145" s="321">
        <v>10000</v>
      </c>
      <c r="J145" s="321">
        <f>H145</f>
        <v>11000</v>
      </c>
      <c r="K145" s="321">
        <v>10000</v>
      </c>
      <c r="L145" s="217" t="s">
        <v>533</v>
      </c>
      <c r="M145" s="233"/>
      <c r="N145" s="232"/>
      <c r="O145" s="250"/>
    </row>
    <row r="146" spans="1:15" s="207" customFormat="1" ht="89.25" customHeight="1" outlineLevel="1" x14ac:dyDescent="0.25">
      <c r="A146" s="232">
        <v>16</v>
      </c>
      <c r="B146" s="216" t="s">
        <v>210</v>
      </c>
      <c r="C146" s="217" t="s">
        <v>790</v>
      </c>
      <c r="D146" s="232" t="s">
        <v>791</v>
      </c>
      <c r="E146" s="217" t="s">
        <v>542</v>
      </c>
      <c r="F146" s="228" t="s">
        <v>1016</v>
      </c>
      <c r="G146" s="228" t="s">
        <v>1017</v>
      </c>
      <c r="H146" s="321">
        <v>33000</v>
      </c>
      <c r="I146" s="321">
        <f>30000-2927</f>
        <v>27073</v>
      </c>
      <c r="J146" s="321">
        <f>H146</f>
        <v>33000</v>
      </c>
      <c r="K146" s="321">
        <f>30000-2927</f>
        <v>27073</v>
      </c>
      <c r="L146" s="217" t="s">
        <v>533</v>
      </c>
      <c r="M146" s="233"/>
      <c r="N146" s="232"/>
      <c r="O146" s="250"/>
    </row>
    <row r="147" spans="1:15" s="207" customFormat="1" ht="96" customHeight="1" outlineLevel="1" x14ac:dyDescent="0.25">
      <c r="A147" s="232">
        <v>17</v>
      </c>
      <c r="B147" s="235" t="s">
        <v>211</v>
      </c>
      <c r="C147" s="217" t="s">
        <v>790</v>
      </c>
      <c r="D147" s="232" t="s">
        <v>791</v>
      </c>
      <c r="E147" s="217" t="s">
        <v>542</v>
      </c>
      <c r="F147" s="228" t="s">
        <v>1018</v>
      </c>
      <c r="G147" s="228" t="s">
        <v>1019</v>
      </c>
      <c r="H147" s="321">
        <v>77000</v>
      </c>
      <c r="I147" s="321">
        <v>70000</v>
      </c>
      <c r="J147" s="321">
        <f>H147</f>
        <v>77000</v>
      </c>
      <c r="K147" s="321">
        <v>70000</v>
      </c>
      <c r="L147" s="217" t="s">
        <v>533</v>
      </c>
      <c r="M147" s="233"/>
      <c r="N147" s="232"/>
      <c r="O147" s="250"/>
    </row>
    <row r="148" spans="1:15" s="207" customFormat="1" ht="39.950000000000003" customHeight="1" x14ac:dyDescent="0.25">
      <c r="A148" s="213" t="s">
        <v>212</v>
      </c>
      <c r="B148" s="243" t="s">
        <v>23</v>
      </c>
      <c r="C148" s="212"/>
      <c r="D148" s="210"/>
      <c r="E148" s="210"/>
      <c r="F148" s="212"/>
      <c r="G148" s="228"/>
      <c r="H148" s="211">
        <v>248296.10000000009</v>
      </c>
      <c r="I148" s="211">
        <v>229728</v>
      </c>
      <c r="J148" s="211">
        <v>193649.10000000009</v>
      </c>
      <c r="K148" s="211">
        <v>177881</v>
      </c>
      <c r="L148" s="203">
        <f>COUNTIF(L149:L229,"x")</f>
        <v>81</v>
      </c>
      <c r="M148" s="203">
        <f>COUNTIF(M149:M229,"x")</f>
        <v>46</v>
      </c>
      <c r="N148" s="212"/>
      <c r="O148" s="250"/>
    </row>
    <row r="149" spans="1:15" s="207" customFormat="1" ht="61.5" customHeight="1" outlineLevel="1" x14ac:dyDescent="0.25">
      <c r="A149" s="228">
        <v>1</v>
      </c>
      <c r="B149" s="236" t="s">
        <v>792</v>
      </c>
      <c r="C149" s="237" t="s">
        <v>793</v>
      </c>
      <c r="D149" s="237" t="s">
        <v>794</v>
      </c>
      <c r="E149" s="238" t="s">
        <v>784</v>
      </c>
      <c r="F149" s="237" t="s">
        <v>795</v>
      </c>
      <c r="G149" s="217" t="s">
        <v>796</v>
      </c>
      <c r="H149" s="324">
        <v>44047</v>
      </c>
      <c r="I149" s="324">
        <v>44047</v>
      </c>
      <c r="J149" s="324">
        <v>17200</v>
      </c>
      <c r="K149" s="324">
        <v>17200</v>
      </c>
      <c r="L149" s="217" t="s">
        <v>533</v>
      </c>
      <c r="M149" s="217"/>
      <c r="N149" s="217"/>
      <c r="O149" s="250"/>
    </row>
    <row r="150" spans="1:15" s="207" customFormat="1" ht="61.5" customHeight="1" outlineLevel="1" x14ac:dyDescent="0.25">
      <c r="A150" s="228">
        <v>2</v>
      </c>
      <c r="B150" s="236" t="s">
        <v>797</v>
      </c>
      <c r="C150" s="237" t="s">
        <v>798</v>
      </c>
      <c r="D150" s="237" t="s">
        <v>799</v>
      </c>
      <c r="E150" s="238" t="s">
        <v>784</v>
      </c>
      <c r="F150" s="237" t="s">
        <v>800</v>
      </c>
      <c r="G150" s="217" t="s">
        <v>801</v>
      </c>
      <c r="H150" s="324">
        <v>13310.000000000002</v>
      </c>
      <c r="I150" s="324">
        <v>12100</v>
      </c>
      <c r="J150" s="324">
        <v>13310.000000000002</v>
      </c>
      <c r="K150" s="324">
        <v>12100</v>
      </c>
      <c r="L150" s="217" t="s">
        <v>533</v>
      </c>
      <c r="M150" s="217"/>
      <c r="N150" s="217"/>
      <c r="O150" s="250"/>
    </row>
    <row r="151" spans="1:15" s="207" customFormat="1" ht="61.5" customHeight="1" outlineLevel="1" x14ac:dyDescent="0.25">
      <c r="A151" s="228">
        <v>3</v>
      </c>
      <c r="B151" s="236" t="s">
        <v>802</v>
      </c>
      <c r="C151" s="237" t="s">
        <v>798</v>
      </c>
      <c r="D151" s="237" t="s">
        <v>803</v>
      </c>
      <c r="E151" s="238" t="s">
        <v>542</v>
      </c>
      <c r="F151" s="237" t="s">
        <v>800</v>
      </c>
      <c r="G151" s="217" t="s">
        <v>804</v>
      </c>
      <c r="H151" s="324">
        <v>8030.0000000000009</v>
      </c>
      <c r="I151" s="324">
        <v>7300</v>
      </c>
      <c r="J151" s="324">
        <v>8030.0000000000009</v>
      </c>
      <c r="K151" s="324">
        <v>7300</v>
      </c>
      <c r="L151" s="217" t="s">
        <v>533</v>
      </c>
      <c r="M151" s="217"/>
      <c r="N151" s="217"/>
      <c r="O151" s="250"/>
    </row>
    <row r="152" spans="1:15" s="207" customFormat="1" ht="87.75" customHeight="1" outlineLevel="1" x14ac:dyDescent="0.25">
      <c r="A152" s="228">
        <v>4</v>
      </c>
      <c r="B152" s="236" t="s">
        <v>805</v>
      </c>
      <c r="C152" s="237" t="s">
        <v>798</v>
      </c>
      <c r="D152" s="237" t="s">
        <v>806</v>
      </c>
      <c r="E152" s="238" t="s">
        <v>542</v>
      </c>
      <c r="F152" s="237" t="s">
        <v>807</v>
      </c>
      <c r="G152" s="217" t="s">
        <v>808</v>
      </c>
      <c r="H152" s="324">
        <v>34986.600000000006</v>
      </c>
      <c r="I152" s="324">
        <v>31806</v>
      </c>
      <c r="J152" s="324">
        <v>34986.600000000006</v>
      </c>
      <c r="K152" s="324">
        <v>31806</v>
      </c>
      <c r="L152" s="217" t="s">
        <v>533</v>
      </c>
      <c r="M152" s="217"/>
      <c r="N152" s="217"/>
      <c r="O152" s="250"/>
    </row>
    <row r="153" spans="1:15" s="207" customFormat="1" ht="73.5" customHeight="1" outlineLevel="1" x14ac:dyDescent="0.25">
      <c r="A153" s="228">
        <v>5</v>
      </c>
      <c r="B153" s="236" t="s">
        <v>809</v>
      </c>
      <c r="C153" s="237" t="s">
        <v>798</v>
      </c>
      <c r="D153" s="237" t="s">
        <v>810</v>
      </c>
      <c r="E153" s="238" t="s">
        <v>542</v>
      </c>
      <c r="F153" s="237" t="s">
        <v>811</v>
      </c>
      <c r="G153" s="228" t="s">
        <v>812</v>
      </c>
      <c r="H153" s="324">
        <v>27500.000000000004</v>
      </c>
      <c r="I153" s="324">
        <v>25000</v>
      </c>
      <c r="J153" s="324">
        <v>27500.000000000004</v>
      </c>
      <c r="K153" s="324">
        <v>25000</v>
      </c>
      <c r="L153" s="217" t="s">
        <v>533</v>
      </c>
      <c r="M153" s="217"/>
      <c r="N153" s="217"/>
      <c r="O153" s="250"/>
    </row>
    <row r="154" spans="1:15" s="320" customFormat="1" ht="61.5" customHeight="1" outlineLevel="1" x14ac:dyDescent="0.25">
      <c r="A154" s="228">
        <v>6</v>
      </c>
      <c r="B154" s="236" t="s">
        <v>3115</v>
      </c>
      <c r="C154" s="237" t="s">
        <v>798</v>
      </c>
      <c r="D154" s="237" t="s">
        <v>810</v>
      </c>
      <c r="E154" s="238" t="s">
        <v>542</v>
      </c>
      <c r="F154" s="219" t="s">
        <v>815</v>
      </c>
      <c r="G154" s="318"/>
      <c r="H154" s="324">
        <v>27500.000000000004</v>
      </c>
      <c r="I154" s="324">
        <v>25000</v>
      </c>
      <c r="J154" s="324"/>
      <c r="K154" s="324"/>
      <c r="L154" s="217" t="s">
        <v>533</v>
      </c>
      <c r="M154" s="318"/>
      <c r="N154" s="318"/>
      <c r="O154" s="319"/>
    </row>
    <row r="155" spans="1:15" s="207" customFormat="1" ht="39.75" customHeight="1" outlineLevel="1" x14ac:dyDescent="0.25">
      <c r="A155" s="228">
        <v>7</v>
      </c>
      <c r="B155" s="216" t="s">
        <v>213</v>
      </c>
      <c r="C155" s="217" t="s">
        <v>813</v>
      </c>
      <c r="D155" s="217" t="s">
        <v>814</v>
      </c>
      <c r="E155" s="228">
        <v>2022</v>
      </c>
      <c r="F155" s="217" t="s">
        <v>815</v>
      </c>
      <c r="G155" s="217" t="s">
        <v>816</v>
      </c>
      <c r="H155" s="321">
        <v>550</v>
      </c>
      <c r="I155" s="321">
        <v>500</v>
      </c>
      <c r="J155" s="321">
        <v>550</v>
      </c>
      <c r="K155" s="321">
        <v>500</v>
      </c>
      <c r="L155" s="217" t="s">
        <v>533</v>
      </c>
      <c r="M155" s="217"/>
      <c r="N155" s="217"/>
      <c r="O155" s="250"/>
    </row>
    <row r="156" spans="1:15" s="207" customFormat="1" ht="39.75" customHeight="1" outlineLevel="1" x14ac:dyDescent="0.25">
      <c r="A156" s="228">
        <v>8</v>
      </c>
      <c r="B156" s="216" t="s">
        <v>214</v>
      </c>
      <c r="C156" s="217" t="s">
        <v>813</v>
      </c>
      <c r="D156" s="217" t="s">
        <v>817</v>
      </c>
      <c r="E156" s="228">
        <v>2022</v>
      </c>
      <c r="F156" s="217" t="s">
        <v>818</v>
      </c>
      <c r="G156" s="217" t="s">
        <v>819</v>
      </c>
      <c r="H156" s="321">
        <v>1870.0000000000002</v>
      </c>
      <c r="I156" s="321">
        <v>1700</v>
      </c>
      <c r="J156" s="321">
        <v>1700</v>
      </c>
      <c r="K156" s="321">
        <v>1700</v>
      </c>
      <c r="L156" s="217" t="s">
        <v>533</v>
      </c>
      <c r="M156" s="217"/>
      <c r="N156" s="217"/>
      <c r="O156" s="250"/>
    </row>
    <row r="157" spans="1:15" s="207" customFormat="1" ht="39.75" customHeight="1" outlineLevel="1" x14ac:dyDescent="0.25">
      <c r="A157" s="228">
        <v>9</v>
      </c>
      <c r="B157" s="216" t="s">
        <v>216</v>
      </c>
      <c r="C157" s="217" t="s">
        <v>813</v>
      </c>
      <c r="D157" s="217" t="s">
        <v>817</v>
      </c>
      <c r="E157" s="228">
        <v>2022</v>
      </c>
      <c r="F157" s="217" t="s">
        <v>818</v>
      </c>
      <c r="G157" s="217" t="s">
        <v>821</v>
      </c>
      <c r="H157" s="321">
        <v>1430.0000000000002</v>
      </c>
      <c r="I157" s="321">
        <v>1300</v>
      </c>
      <c r="J157" s="321">
        <v>1300</v>
      </c>
      <c r="K157" s="321">
        <v>1300</v>
      </c>
      <c r="L157" s="217" t="s">
        <v>533</v>
      </c>
      <c r="M157" s="217"/>
      <c r="N157" s="217"/>
      <c r="O157" s="250"/>
    </row>
    <row r="158" spans="1:15" s="207" customFormat="1" ht="39.75" customHeight="1" outlineLevel="1" x14ac:dyDescent="0.25">
      <c r="A158" s="228">
        <v>10</v>
      </c>
      <c r="B158" s="216" t="s">
        <v>822</v>
      </c>
      <c r="C158" s="217" t="s">
        <v>813</v>
      </c>
      <c r="D158" s="217" t="s">
        <v>817</v>
      </c>
      <c r="E158" s="228" t="s">
        <v>784</v>
      </c>
      <c r="F158" s="217" t="s">
        <v>815</v>
      </c>
      <c r="G158" s="217" t="s">
        <v>823</v>
      </c>
      <c r="H158" s="321">
        <v>990.00000000000011</v>
      </c>
      <c r="I158" s="321">
        <v>900</v>
      </c>
      <c r="J158" s="321">
        <v>990.00000000000011</v>
      </c>
      <c r="K158" s="321">
        <v>900</v>
      </c>
      <c r="L158" s="217" t="s">
        <v>533</v>
      </c>
      <c r="M158" s="217" t="s">
        <v>142</v>
      </c>
      <c r="N158" s="217"/>
      <c r="O158" s="250"/>
    </row>
    <row r="159" spans="1:15" s="207" customFormat="1" ht="39.75" customHeight="1" outlineLevel="1" x14ac:dyDescent="0.25">
      <c r="A159" s="228">
        <v>11</v>
      </c>
      <c r="B159" s="216" t="s">
        <v>824</v>
      </c>
      <c r="C159" s="217" t="s">
        <v>813</v>
      </c>
      <c r="D159" s="217" t="s">
        <v>825</v>
      </c>
      <c r="E159" s="228" t="s">
        <v>784</v>
      </c>
      <c r="F159" s="217" t="s">
        <v>815</v>
      </c>
      <c r="G159" s="217" t="s">
        <v>826</v>
      </c>
      <c r="H159" s="321">
        <v>1650.0000000000002</v>
      </c>
      <c r="I159" s="321">
        <v>1500</v>
      </c>
      <c r="J159" s="321">
        <v>1650.0000000000002</v>
      </c>
      <c r="K159" s="321">
        <v>1500</v>
      </c>
      <c r="L159" s="217" t="s">
        <v>533</v>
      </c>
      <c r="M159" s="217" t="s">
        <v>142</v>
      </c>
      <c r="N159" s="217"/>
      <c r="O159" s="250"/>
    </row>
    <row r="160" spans="1:15" s="207" customFormat="1" ht="39.75" customHeight="1" outlineLevel="1" x14ac:dyDescent="0.25">
      <c r="A160" s="228">
        <v>12</v>
      </c>
      <c r="B160" s="216" t="s">
        <v>827</v>
      </c>
      <c r="C160" s="217" t="s">
        <v>813</v>
      </c>
      <c r="D160" s="217" t="s">
        <v>814</v>
      </c>
      <c r="E160" s="228" t="s">
        <v>784</v>
      </c>
      <c r="F160" s="217" t="s">
        <v>815</v>
      </c>
      <c r="G160" s="217" t="s">
        <v>828</v>
      </c>
      <c r="H160" s="321">
        <v>1650.0000000000002</v>
      </c>
      <c r="I160" s="321">
        <v>1500</v>
      </c>
      <c r="J160" s="321">
        <v>1650.0000000000002</v>
      </c>
      <c r="K160" s="321">
        <v>1500</v>
      </c>
      <c r="L160" s="217" t="s">
        <v>533</v>
      </c>
      <c r="M160" s="217" t="s">
        <v>142</v>
      </c>
      <c r="N160" s="217"/>
      <c r="O160" s="250"/>
    </row>
    <row r="161" spans="1:15" s="207" customFormat="1" ht="39.75" customHeight="1" outlineLevel="1" x14ac:dyDescent="0.25">
      <c r="A161" s="228">
        <v>13</v>
      </c>
      <c r="B161" s="216" t="s">
        <v>829</v>
      </c>
      <c r="C161" s="217" t="s">
        <v>813</v>
      </c>
      <c r="D161" s="217" t="s">
        <v>814</v>
      </c>
      <c r="E161" s="228" t="s">
        <v>784</v>
      </c>
      <c r="F161" s="217" t="s">
        <v>815</v>
      </c>
      <c r="G161" s="217" t="s">
        <v>830</v>
      </c>
      <c r="H161" s="321">
        <v>3300.0000000000005</v>
      </c>
      <c r="I161" s="321">
        <v>3000</v>
      </c>
      <c r="J161" s="321">
        <v>3300.0000000000005</v>
      </c>
      <c r="K161" s="321">
        <v>3000</v>
      </c>
      <c r="L161" s="217" t="s">
        <v>533</v>
      </c>
      <c r="M161" s="217" t="s">
        <v>142</v>
      </c>
      <c r="N161" s="217"/>
      <c r="O161" s="250"/>
    </row>
    <row r="162" spans="1:15" s="207" customFormat="1" ht="39.75" customHeight="1" outlineLevel="1" x14ac:dyDescent="0.25">
      <c r="A162" s="228">
        <v>14</v>
      </c>
      <c r="B162" s="216" t="s">
        <v>831</v>
      </c>
      <c r="C162" s="217" t="s">
        <v>833</v>
      </c>
      <c r="D162" s="217" t="s">
        <v>1020</v>
      </c>
      <c r="E162" s="228" t="s">
        <v>784</v>
      </c>
      <c r="F162" s="217" t="s">
        <v>815</v>
      </c>
      <c r="G162" s="217" t="s">
        <v>832</v>
      </c>
      <c r="H162" s="321">
        <v>2046.0000000000002</v>
      </c>
      <c r="I162" s="321">
        <v>1860</v>
      </c>
      <c r="J162" s="321">
        <v>2046.0000000000002</v>
      </c>
      <c r="K162" s="321">
        <v>1860</v>
      </c>
      <c r="L162" s="217" t="s">
        <v>533</v>
      </c>
      <c r="M162" s="217" t="s">
        <v>142</v>
      </c>
      <c r="N162" s="217"/>
      <c r="O162" s="250"/>
    </row>
    <row r="163" spans="1:15" s="320" customFormat="1" ht="39.75" customHeight="1" outlineLevel="1" x14ac:dyDescent="0.25">
      <c r="A163" s="228">
        <v>15</v>
      </c>
      <c r="B163" s="236" t="s">
        <v>3116</v>
      </c>
      <c r="C163" s="237" t="s">
        <v>833</v>
      </c>
      <c r="D163" s="237" t="s">
        <v>834</v>
      </c>
      <c r="E163" s="238">
        <v>2022</v>
      </c>
      <c r="F163" s="237" t="s">
        <v>835</v>
      </c>
      <c r="G163" s="217" t="s">
        <v>836</v>
      </c>
      <c r="H163" s="324">
        <v>3080.0000000000005</v>
      </c>
      <c r="I163" s="324">
        <v>2800</v>
      </c>
      <c r="J163" s="324">
        <v>3080.0000000000005</v>
      </c>
      <c r="K163" s="324">
        <v>2800</v>
      </c>
      <c r="L163" s="217" t="s">
        <v>533</v>
      </c>
      <c r="M163" s="217" t="s">
        <v>142</v>
      </c>
      <c r="N163" s="318"/>
      <c r="O163" s="319"/>
    </row>
    <row r="164" spans="1:15" s="207" customFormat="1" ht="39.75" customHeight="1" outlineLevel="1" x14ac:dyDescent="0.25">
      <c r="A164" s="228">
        <v>16</v>
      </c>
      <c r="B164" s="236" t="s">
        <v>217</v>
      </c>
      <c r="C164" s="237" t="s">
        <v>833</v>
      </c>
      <c r="D164" s="237" t="s">
        <v>837</v>
      </c>
      <c r="E164" s="238">
        <v>2022</v>
      </c>
      <c r="F164" s="237" t="s">
        <v>835</v>
      </c>
      <c r="G164" s="217" t="s">
        <v>838</v>
      </c>
      <c r="H164" s="324">
        <v>1056</v>
      </c>
      <c r="I164" s="324">
        <v>960</v>
      </c>
      <c r="J164" s="324">
        <v>1056</v>
      </c>
      <c r="K164" s="324">
        <v>960</v>
      </c>
      <c r="L164" s="217" t="s">
        <v>533</v>
      </c>
      <c r="M164" s="217" t="s">
        <v>142</v>
      </c>
      <c r="N164" s="217"/>
      <c r="O164" s="250"/>
    </row>
    <row r="165" spans="1:15" s="207" customFormat="1" ht="39.75" customHeight="1" outlineLevel="1" x14ac:dyDescent="0.25">
      <c r="A165" s="228">
        <v>17</v>
      </c>
      <c r="B165" s="236" t="s">
        <v>839</v>
      </c>
      <c r="C165" s="237" t="s">
        <v>833</v>
      </c>
      <c r="D165" s="237" t="s">
        <v>840</v>
      </c>
      <c r="E165" s="238" t="s">
        <v>784</v>
      </c>
      <c r="F165" s="237" t="s">
        <v>835</v>
      </c>
      <c r="G165" s="217" t="s">
        <v>838</v>
      </c>
      <c r="H165" s="324">
        <v>1045</v>
      </c>
      <c r="I165" s="324">
        <v>950</v>
      </c>
      <c r="J165" s="324">
        <v>1045</v>
      </c>
      <c r="K165" s="324">
        <v>950</v>
      </c>
      <c r="L165" s="217" t="s">
        <v>533</v>
      </c>
      <c r="M165" s="217" t="s">
        <v>142</v>
      </c>
      <c r="N165" s="217"/>
      <c r="O165" s="250"/>
    </row>
    <row r="166" spans="1:15" s="207" customFormat="1" ht="39.75" customHeight="1" outlineLevel="1" x14ac:dyDescent="0.25">
      <c r="A166" s="228">
        <v>18</v>
      </c>
      <c r="B166" s="236" t="s">
        <v>841</v>
      </c>
      <c r="C166" s="237" t="s">
        <v>833</v>
      </c>
      <c r="D166" s="237" t="s">
        <v>842</v>
      </c>
      <c r="E166" s="238" t="s">
        <v>784</v>
      </c>
      <c r="F166" s="237" t="s">
        <v>843</v>
      </c>
      <c r="G166" s="217" t="s">
        <v>844</v>
      </c>
      <c r="H166" s="324">
        <v>385.00000000000006</v>
      </c>
      <c r="I166" s="324">
        <v>350</v>
      </c>
      <c r="J166" s="324">
        <v>385.00000000000006</v>
      </c>
      <c r="K166" s="324">
        <v>350</v>
      </c>
      <c r="L166" s="217" t="s">
        <v>533</v>
      </c>
      <c r="M166" s="217" t="s">
        <v>142</v>
      </c>
      <c r="N166" s="217"/>
      <c r="O166" s="250"/>
    </row>
    <row r="167" spans="1:15" s="207" customFormat="1" ht="39.75" customHeight="1" outlineLevel="1" x14ac:dyDescent="0.25">
      <c r="A167" s="228">
        <v>19</v>
      </c>
      <c r="B167" s="236" t="s">
        <v>845</v>
      </c>
      <c r="C167" s="237" t="s">
        <v>833</v>
      </c>
      <c r="D167" s="237" t="s">
        <v>846</v>
      </c>
      <c r="E167" s="238" t="s">
        <v>784</v>
      </c>
      <c r="F167" s="237" t="s">
        <v>835</v>
      </c>
      <c r="G167" s="217" t="s">
        <v>847</v>
      </c>
      <c r="H167" s="324">
        <v>264</v>
      </c>
      <c r="I167" s="324">
        <v>240</v>
      </c>
      <c r="J167" s="324">
        <v>264</v>
      </c>
      <c r="K167" s="324">
        <v>240</v>
      </c>
      <c r="L167" s="217" t="s">
        <v>533</v>
      </c>
      <c r="M167" s="217" t="s">
        <v>142</v>
      </c>
      <c r="N167" s="217"/>
      <c r="O167" s="250"/>
    </row>
    <row r="168" spans="1:15" s="207" customFormat="1" ht="39.75" customHeight="1" outlineLevel="1" x14ac:dyDescent="0.25">
      <c r="A168" s="228">
        <v>20</v>
      </c>
      <c r="B168" s="236" t="s">
        <v>848</v>
      </c>
      <c r="C168" s="237" t="s">
        <v>833</v>
      </c>
      <c r="D168" s="237" t="s">
        <v>849</v>
      </c>
      <c r="E168" s="238" t="s">
        <v>784</v>
      </c>
      <c r="F168" s="237" t="s">
        <v>850</v>
      </c>
      <c r="G168" s="217" t="s">
        <v>851</v>
      </c>
      <c r="H168" s="324">
        <v>1980.0000000000002</v>
      </c>
      <c r="I168" s="324">
        <v>1800</v>
      </c>
      <c r="J168" s="324">
        <v>1980.0000000000002</v>
      </c>
      <c r="K168" s="324">
        <v>1800</v>
      </c>
      <c r="L168" s="217" t="s">
        <v>533</v>
      </c>
      <c r="M168" s="217"/>
      <c r="N168" s="217"/>
      <c r="O168" s="250"/>
    </row>
    <row r="169" spans="1:15" s="207" customFormat="1" ht="39.75" customHeight="1" outlineLevel="1" x14ac:dyDescent="0.25">
      <c r="A169" s="228">
        <v>21</v>
      </c>
      <c r="B169" s="236" t="s">
        <v>852</v>
      </c>
      <c r="C169" s="237" t="s">
        <v>833</v>
      </c>
      <c r="D169" s="237" t="s">
        <v>853</v>
      </c>
      <c r="E169" s="238" t="s">
        <v>784</v>
      </c>
      <c r="F169" s="237" t="s">
        <v>850</v>
      </c>
      <c r="G169" s="217" t="s">
        <v>854</v>
      </c>
      <c r="H169" s="324">
        <v>550</v>
      </c>
      <c r="I169" s="324">
        <v>500</v>
      </c>
      <c r="J169" s="324">
        <v>550</v>
      </c>
      <c r="K169" s="324">
        <v>500</v>
      </c>
      <c r="L169" s="217" t="s">
        <v>533</v>
      </c>
      <c r="M169" s="217" t="s">
        <v>142</v>
      </c>
      <c r="N169" s="217"/>
      <c r="O169" s="250"/>
    </row>
    <row r="170" spans="1:15" s="207" customFormat="1" ht="39.75" customHeight="1" outlineLevel="1" x14ac:dyDescent="0.25">
      <c r="A170" s="228">
        <v>22</v>
      </c>
      <c r="B170" s="236" t="s">
        <v>855</v>
      </c>
      <c r="C170" s="237" t="s">
        <v>833</v>
      </c>
      <c r="D170" s="237" t="s">
        <v>856</v>
      </c>
      <c r="E170" s="238" t="s">
        <v>784</v>
      </c>
      <c r="F170" s="237" t="s">
        <v>835</v>
      </c>
      <c r="G170" s="217" t="s">
        <v>857</v>
      </c>
      <c r="H170" s="324">
        <v>990.00000000000011</v>
      </c>
      <c r="I170" s="324">
        <v>900</v>
      </c>
      <c r="J170" s="324">
        <v>990.00000000000011</v>
      </c>
      <c r="K170" s="324">
        <v>900</v>
      </c>
      <c r="L170" s="217" t="s">
        <v>533</v>
      </c>
      <c r="M170" s="217" t="s">
        <v>142</v>
      </c>
      <c r="N170" s="217"/>
      <c r="O170" s="250"/>
    </row>
    <row r="171" spans="1:15" s="207" customFormat="1" ht="39.75" customHeight="1" outlineLevel="1" x14ac:dyDescent="0.25">
      <c r="A171" s="228">
        <v>23</v>
      </c>
      <c r="B171" s="236" t="s">
        <v>858</v>
      </c>
      <c r="C171" s="237" t="s">
        <v>833</v>
      </c>
      <c r="D171" s="237" t="s">
        <v>859</v>
      </c>
      <c r="E171" s="238" t="s">
        <v>784</v>
      </c>
      <c r="F171" s="237" t="s">
        <v>860</v>
      </c>
      <c r="G171" s="217" t="s">
        <v>861</v>
      </c>
      <c r="H171" s="324">
        <v>495.00000000000006</v>
      </c>
      <c r="I171" s="324">
        <v>450</v>
      </c>
      <c r="J171" s="324">
        <v>495.00000000000006</v>
      </c>
      <c r="K171" s="324">
        <v>450</v>
      </c>
      <c r="L171" s="217" t="s">
        <v>533</v>
      </c>
      <c r="M171" s="217" t="s">
        <v>142</v>
      </c>
      <c r="N171" s="217"/>
      <c r="O171" s="250"/>
    </row>
    <row r="172" spans="1:15" s="320" customFormat="1" ht="39.75" customHeight="1" outlineLevel="1" x14ac:dyDescent="0.25">
      <c r="A172" s="228">
        <v>24</v>
      </c>
      <c r="B172" s="236" t="s">
        <v>3117</v>
      </c>
      <c r="C172" s="237" t="s">
        <v>862</v>
      </c>
      <c r="D172" s="237" t="s">
        <v>863</v>
      </c>
      <c r="E172" s="238">
        <v>2022</v>
      </c>
      <c r="F172" s="237" t="s">
        <v>850</v>
      </c>
      <c r="G172" s="318"/>
      <c r="H172" s="324">
        <v>1161.6000000000001</v>
      </c>
      <c r="I172" s="324">
        <v>1056</v>
      </c>
      <c r="J172" s="324">
        <v>1161.6000000000001</v>
      </c>
      <c r="K172" s="324">
        <v>1056</v>
      </c>
      <c r="L172" s="217" t="s">
        <v>533</v>
      </c>
      <c r="M172" s="217" t="s">
        <v>142</v>
      </c>
      <c r="N172" s="318"/>
      <c r="O172" s="319"/>
    </row>
    <row r="173" spans="1:15" s="207" customFormat="1" ht="39.75" customHeight="1" outlineLevel="1" x14ac:dyDescent="0.25">
      <c r="A173" s="228">
        <v>25</v>
      </c>
      <c r="B173" s="236" t="s">
        <v>218</v>
      </c>
      <c r="C173" s="237" t="s">
        <v>862</v>
      </c>
      <c r="D173" s="237" t="s">
        <v>865</v>
      </c>
      <c r="E173" s="238">
        <v>2022</v>
      </c>
      <c r="F173" s="237" t="s">
        <v>866</v>
      </c>
      <c r="G173" s="217" t="s">
        <v>867</v>
      </c>
      <c r="H173" s="324">
        <v>968.00000000000011</v>
      </c>
      <c r="I173" s="324">
        <v>880</v>
      </c>
      <c r="J173" s="324">
        <v>968.00000000000011</v>
      </c>
      <c r="K173" s="324">
        <v>880</v>
      </c>
      <c r="L173" s="217" t="s">
        <v>533</v>
      </c>
      <c r="M173" s="217"/>
      <c r="N173" s="217"/>
      <c r="O173" s="250"/>
    </row>
    <row r="174" spans="1:15" s="320" customFormat="1" ht="39.75" customHeight="1" outlineLevel="1" x14ac:dyDescent="0.25">
      <c r="A174" s="228">
        <v>26</v>
      </c>
      <c r="B174" s="236" t="s">
        <v>3118</v>
      </c>
      <c r="C174" s="237" t="s">
        <v>862</v>
      </c>
      <c r="D174" s="237" t="s">
        <v>868</v>
      </c>
      <c r="E174" s="238">
        <v>2022</v>
      </c>
      <c r="F174" s="237" t="s">
        <v>850</v>
      </c>
      <c r="G174" s="318"/>
      <c r="H174" s="324">
        <v>1064.8000000000002</v>
      </c>
      <c r="I174" s="324">
        <v>968</v>
      </c>
      <c r="J174" s="324">
        <v>1064.8000000000002</v>
      </c>
      <c r="K174" s="324">
        <v>968</v>
      </c>
      <c r="L174" s="217" t="s">
        <v>533</v>
      </c>
      <c r="M174" s="217" t="s">
        <v>142</v>
      </c>
      <c r="N174" s="318"/>
      <c r="O174" s="319"/>
    </row>
    <row r="175" spans="1:15" s="207" customFormat="1" ht="39.75" customHeight="1" outlineLevel="1" x14ac:dyDescent="0.25">
      <c r="A175" s="228">
        <v>27</v>
      </c>
      <c r="B175" s="236" t="s">
        <v>219</v>
      </c>
      <c r="C175" s="237" t="s">
        <v>862</v>
      </c>
      <c r="D175" s="237" t="s">
        <v>871</v>
      </c>
      <c r="E175" s="238">
        <v>2022</v>
      </c>
      <c r="F175" s="237" t="s">
        <v>866</v>
      </c>
      <c r="G175" s="217" t="s">
        <v>867</v>
      </c>
      <c r="H175" s="324">
        <v>968.00000000000011</v>
      </c>
      <c r="I175" s="324">
        <v>880</v>
      </c>
      <c r="J175" s="324">
        <v>968.00000000000011</v>
      </c>
      <c r="K175" s="324">
        <v>880</v>
      </c>
      <c r="L175" s="217" t="s">
        <v>533</v>
      </c>
      <c r="M175" s="217"/>
      <c r="N175" s="217"/>
      <c r="O175" s="250"/>
    </row>
    <row r="176" spans="1:15" s="207" customFormat="1" ht="39.75" customHeight="1" outlineLevel="1" x14ac:dyDescent="0.25">
      <c r="A176" s="228">
        <v>28</v>
      </c>
      <c r="B176" s="236" t="s">
        <v>872</v>
      </c>
      <c r="C176" s="237" t="s">
        <v>862</v>
      </c>
      <c r="D176" s="237" t="s">
        <v>873</v>
      </c>
      <c r="E176" s="238" t="s">
        <v>784</v>
      </c>
      <c r="F176" s="237" t="s">
        <v>869</v>
      </c>
      <c r="G176" s="217" t="s">
        <v>864</v>
      </c>
      <c r="H176" s="324">
        <v>1190.2</v>
      </c>
      <c r="I176" s="324">
        <v>1082</v>
      </c>
      <c r="J176" s="324">
        <v>1190.2</v>
      </c>
      <c r="K176" s="324">
        <v>1082</v>
      </c>
      <c r="L176" s="217" t="s">
        <v>533</v>
      </c>
      <c r="M176" s="217" t="s">
        <v>142</v>
      </c>
      <c r="N176" s="217"/>
      <c r="O176" s="250"/>
    </row>
    <row r="177" spans="1:15" s="207" customFormat="1" ht="39.75" customHeight="1" outlineLevel="1" x14ac:dyDescent="0.25">
      <c r="A177" s="228">
        <v>29</v>
      </c>
      <c r="B177" s="236" t="s">
        <v>874</v>
      </c>
      <c r="C177" s="237" t="s">
        <v>862</v>
      </c>
      <c r="D177" s="237" t="s">
        <v>871</v>
      </c>
      <c r="E177" s="238" t="s">
        <v>784</v>
      </c>
      <c r="F177" s="237" t="s">
        <v>869</v>
      </c>
      <c r="G177" s="217" t="s">
        <v>870</v>
      </c>
      <c r="H177" s="324">
        <v>1149.5</v>
      </c>
      <c r="I177" s="324">
        <v>1045</v>
      </c>
      <c r="J177" s="324">
        <v>1149.5</v>
      </c>
      <c r="K177" s="324">
        <v>1045</v>
      </c>
      <c r="L177" s="217" t="s">
        <v>533</v>
      </c>
      <c r="M177" s="217" t="s">
        <v>142</v>
      </c>
      <c r="N177" s="217"/>
      <c r="O177" s="250"/>
    </row>
    <row r="178" spans="1:15" s="207" customFormat="1" ht="39.75" customHeight="1" outlineLevel="1" x14ac:dyDescent="0.25">
      <c r="A178" s="228">
        <v>30</v>
      </c>
      <c r="B178" s="236" t="s">
        <v>875</v>
      </c>
      <c r="C178" s="237" t="s">
        <v>862</v>
      </c>
      <c r="D178" s="237" t="s">
        <v>863</v>
      </c>
      <c r="E178" s="238" t="s">
        <v>784</v>
      </c>
      <c r="F178" s="237" t="s">
        <v>876</v>
      </c>
      <c r="G178" s="217" t="s">
        <v>877</v>
      </c>
      <c r="H178" s="324">
        <v>948.2</v>
      </c>
      <c r="I178" s="324">
        <v>862</v>
      </c>
      <c r="J178" s="324">
        <v>948.2</v>
      </c>
      <c r="K178" s="324">
        <v>862</v>
      </c>
      <c r="L178" s="217" t="s">
        <v>533</v>
      </c>
      <c r="M178" s="217"/>
      <c r="N178" s="217"/>
      <c r="O178" s="250"/>
    </row>
    <row r="179" spans="1:15" s="207" customFormat="1" ht="39.75" customHeight="1" outlineLevel="1" x14ac:dyDescent="0.25">
      <c r="A179" s="228">
        <v>31</v>
      </c>
      <c r="B179" s="236" t="s">
        <v>878</v>
      </c>
      <c r="C179" s="237" t="s">
        <v>862</v>
      </c>
      <c r="D179" s="237" t="s">
        <v>879</v>
      </c>
      <c r="E179" s="238" t="s">
        <v>784</v>
      </c>
      <c r="F179" s="237" t="s">
        <v>869</v>
      </c>
      <c r="G179" s="217" t="s">
        <v>864</v>
      </c>
      <c r="H179" s="324">
        <v>1161.6000000000001</v>
      </c>
      <c r="I179" s="324">
        <v>1056</v>
      </c>
      <c r="J179" s="324">
        <v>1161.6000000000001</v>
      </c>
      <c r="K179" s="324">
        <v>1056</v>
      </c>
      <c r="L179" s="217" t="s">
        <v>533</v>
      </c>
      <c r="M179" s="217" t="s">
        <v>142</v>
      </c>
      <c r="N179" s="217"/>
      <c r="O179" s="250"/>
    </row>
    <row r="180" spans="1:15" s="207" customFormat="1" ht="39.75" customHeight="1" outlineLevel="1" x14ac:dyDescent="0.25">
      <c r="A180" s="228">
        <v>32</v>
      </c>
      <c r="B180" s="236" t="s">
        <v>880</v>
      </c>
      <c r="C180" s="237" t="s">
        <v>862</v>
      </c>
      <c r="D180" s="237" t="s">
        <v>865</v>
      </c>
      <c r="E180" s="238" t="s">
        <v>784</v>
      </c>
      <c r="F180" s="237" t="s">
        <v>869</v>
      </c>
      <c r="G180" s="217" t="s">
        <v>864</v>
      </c>
      <c r="H180" s="324">
        <v>1161.6000000000001</v>
      </c>
      <c r="I180" s="324">
        <v>1056</v>
      </c>
      <c r="J180" s="324">
        <v>1161.6000000000001</v>
      </c>
      <c r="K180" s="324">
        <v>1056</v>
      </c>
      <c r="L180" s="217" t="s">
        <v>533</v>
      </c>
      <c r="M180" s="217" t="s">
        <v>142</v>
      </c>
      <c r="N180" s="217"/>
      <c r="O180" s="250"/>
    </row>
    <row r="181" spans="1:15" s="207" customFormat="1" ht="39.75" customHeight="1" outlineLevel="1" x14ac:dyDescent="0.25">
      <c r="A181" s="228">
        <v>33</v>
      </c>
      <c r="B181" s="236" t="s">
        <v>881</v>
      </c>
      <c r="C181" s="237" t="s">
        <v>862</v>
      </c>
      <c r="D181" s="237" t="s">
        <v>879</v>
      </c>
      <c r="E181" s="238" t="s">
        <v>784</v>
      </c>
      <c r="F181" s="237" t="s">
        <v>869</v>
      </c>
      <c r="G181" s="217" t="s">
        <v>882</v>
      </c>
      <c r="H181" s="324">
        <v>145.20000000000002</v>
      </c>
      <c r="I181" s="324">
        <v>132</v>
      </c>
      <c r="J181" s="324">
        <v>145.20000000000002</v>
      </c>
      <c r="K181" s="324">
        <v>132</v>
      </c>
      <c r="L181" s="217" t="s">
        <v>533</v>
      </c>
      <c r="M181" s="217" t="s">
        <v>142</v>
      </c>
      <c r="N181" s="217"/>
      <c r="O181" s="250"/>
    </row>
    <row r="182" spans="1:15" s="320" customFormat="1" ht="39.75" customHeight="1" outlineLevel="1" x14ac:dyDescent="0.25">
      <c r="A182" s="228">
        <v>34</v>
      </c>
      <c r="B182" s="236" t="s">
        <v>3119</v>
      </c>
      <c r="C182" s="237" t="s">
        <v>883</v>
      </c>
      <c r="D182" s="237" t="s">
        <v>884</v>
      </c>
      <c r="E182" s="238">
        <v>2022</v>
      </c>
      <c r="F182" s="237" t="s">
        <v>835</v>
      </c>
      <c r="G182" s="318"/>
      <c r="H182" s="324">
        <v>871.2</v>
      </c>
      <c r="I182" s="324">
        <v>792</v>
      </c>
      <c r="J182" s="324">
        <v>871.2</v>
      </c>
      <c r="K182" s="324">
        <v>792</v>
      </c>
      <c r="L182" s="217" t="s">
        <v>533</v>
      </c>
      <c r="M182" s="217" t="s">
        <v>142</v>
      </c>
      <c r="N182" s="318"/>
      <c r="O182" s="319"/>
    </row>
    <row r="183" spans="1:15" s="207" customFormat="1" ht="39.75" customHeight="1" outlineLevel="1" x14ac:dyDescent="0.25">
      <c r="A183" s="228">
        <v>35</v>
      </c>
      <c r="B183" s="236" t="s">
        <v>220</v>
      </c>
      <c r="C183" s="237" t="s">
        <v>883</v>
      </c>
      <c r="D183" s="237" t="s">
        <v>885</v>
      </c>
      <c r="E183" s="238">
        <v>2022</v>
      </c>
      <c r="F183" s="237" t="s">
        <v>843</v>
      </c>
      <c r="G183" s="217" t="s">
        <v>886</v>
      </c>
      <c r="H183" s="324">
        <v>968.00000000000011</v>
      </c>
      <c r="I183" s="324">
        <v>880</v>
      </c>
      <c r="J183" s="324">
        <v>968.00000000000011</v>
      </c>
      <c r="K183" s="324">
        <v>880</v>
      </c>
      <c r="L183" s="217" t="s">
        <v>533</v>
      </c>
      <c r="M183" s="217"/>
      <c r="N183" s="217"/>
      <c r="O183" s="250"/>
    </row>
    <row r="184" spans="1:15" s="207" customFormat="1" ht="39.75" customHeight="1" outlineLevel="1" x14ac:dyDescent="0.25">
      <c r="A184" s="228">
        <v>36</v>
      </c>
      <c r="B184" s="236" t="s">
        <v>221</v>
      </c>
      <c r="C184" s="237" t="s">
        <v>883</v>
      </c>
      <c r="D184" s="237" t="s">
        <v>887</v>
      </c>
      <c r="E184" s="238">
        <v>2022</v>
      </c>
      <c r="F184" s="237" t="s">
        <v>835</v>
      </c>
      <c r="G184" s="217" t="s">
        <v>888</v>
      </c>
      <c r="H184" s="324">
        <v>580.80000000000007</v>
      </c>
      <c r="I184" s="324">
        <v>528</v>
      </c>
      <c r="J184" s="324">
        <v>580.80000000000007</v>
      </c>
      <c r="K184" s="324">
        <v>528</v>
      </c>
      <c r="L184" s="217" t="s">
        <v>533</v>
      </c>
      <c r="M184" s="217" t="s">
        <v>142</v>
      </c>
      <c r="N184" s="217"/>
      <c r="O184" s="250"/>
    </row>
    <row r="185" spans="1:15" s="207" customFormat="1" ht="39.75" customHeight="1" outlineLevel="1" x14ac:dyDescent="0.25">
      <c r="A185" s="228">
        <v>37</v>
      </c>
      <c r="B185" s="236" t="s">
        <v>889</v>
      </c>
      <c r="C185" s="237" t="s">
        <v>883</v>
      </c>
      <c r="D185" s="237" t="s">
        <v>890</v>
      </c>
      <c r="E185" s="238">
        <v>2022</v>
      </c>
      <c r="F185" s="237" t="s">
        <v>843</v>
      </c>
      <c r="G185" s="217" t="s">
        <v>891</v>
      </c>
      <c r="H185" s="324">
        <v>871.2</v>
      </c>
      <c r="I185" s="324">
        <v>792</v>
      </c>
      <c r="J185" s="324">
        <v>871.2</v>
      </c>
      <c r="K185" s="324">
        <v>792</v>
      </c>
      <c r="L185" s="217" t="s">
        <v>533</v>
      </c>
      <c r="M185" s="217"/>
      <c r="N185" s="217"/>
      <c r="O185" s="250"/>
    </row>
    <row r="186" spans="1:15" s="207" customFormat="1" ht="39.75" customHeight="1" outlineLevel="1" x14ac:dyDescent="0.25">
      <c r="A186" s="228">
        <v>38</v>
      </c>
      <c r="B186" s="236" t="s">
        <v>892</v>
      </c>
      <c r="C186" s="237" t="s">
        <v>883</v>
      </c>
      <c r="D186" s="237" t="s">
        <v>893</v>
      </c>
      <c r="E186" s="238" t="s">
        <v>784</v>
      </c>
      <c r="F186" s="237" t="s">
        <v>835</v>
      </c>
      <c r="G186" s="217" t="s">
        <v>894</v>
      </c>
      <c r="H186" s="324">
        <v>435.6</v>
      </c>
      <c r="I186" s="324">
        <v>396</v>
      </c>
      <c r="J186" s="324">
        <v>435.6</v>
      </c>
      <c r="K186" s="324">
        <v>396</v>
      </c>
      <c r="L186" s="217" t="s">
        <v>533</v>
      </c>
      <c r="M186" s="217" t="s">
        <v>142</v>
      </c>
      <c r="N186" s="217"/>
      <c r="O186" s="250"/>
    </row>
    <row r="187" spans="1:15" s="207" customFormat="1" ht="39.75" customHeight="1" outlineLevel="1" x14ac:dyDescent="0.25">
      <c r="A187" s="228">
        <v>39</v>
      </c>
      <c r="B187" s="236" t="s">
        <v>895</v>
      </c>
      <c r="C187" s="237" t="s">
        <v>883</v>
      </c>
      <c r="D187" s="237" t="s">
        <v>896</v>
      </c>
      <c r="E187" s="238" t="s">
        <v>784</v>
      </c>
      <c r="F187" s="237" t="s">
        <v>835</v>
      </c>
      <c r="G187" s="217" t="s">
        <v>897</v>
      </c>
      <c r="H187" s="324">
        <v>726.00000000000011</v>
      </c>
      <c r="I187" s="324">
        <v>660</v>
      </c>
      <c r="J187" s="324">
        <v>726.00000000000011</v>
      </c>
      <c r="K187" s="324">
        <v>660</v>
      </c>
      <c r="L187" s="217" t="s">
        <v>533</v>
      </c>
      <c r="M187" s="217" t="s">
        <v>142</v>
      </c>
      <c r="N187" s="217"/>
      <c r="O187" s="250"/>
    </row>
    <row r="188" spans="1:15" s="207" customFormat="1" ht="39.75" customHeight="1" outlineLevel="1" x14ac:dyDescent="0.25">
      <c r="A188" s="228">
        <v>40</v>
      </c>
      <c r="B188" s="236" t="s">
        <v>898</v>
      </c>
      <c r="C188" s="237" t="s">
        <v>883</v>
      </c>
      <c r="D188" s="237" t="s">
        <v>899</v>
      </c>
      <c r="E188" s="238" t="s">
        <v>784</v>
      </c>
      <c r="F188" s="237" t="s">
        <v>843</v>
      </c>
      <c r="G188" s="217" t="s">
        <v>900</v>
      </c>
      <c r="H188" s="324">
        <v>1161.6000000000001</v>
      </c>
      <c r="I188" s="324">
        <v>1056</v>
      </c>
      <c r="J188" s="324">
        <v>1161.6000000000001</v>
      </c>
      <c r="K188" s="324">
        <v>1056</v>
      </c>
      <c r="L188" s="217" t="s">
        <v>533</v>
      </c>
      <c r="M188" s="217"/>
      <c r="N188" s="217"/>
      <c r="O188" s="250"/>
    </row>
    <row r="189" spans="1:15" s="207" customFormat="1" ht="39.75" customHeight="1" outlineLevel="1" x14ac:dyDescent="0.25">
      <c r="A189" s="228">
        <v>41</v>
      </c>
      <c r="B189" s="236" t="s">
        <v>901</v>
      </c>
      <c r="C189" s="237" t="s">
        <v>883</v>
      </c>
      <c r="D189" s="237" t="s">
        <v>902</v>
      </c>
      <c r="E189" s="238" t="s">
        <v>784</v>
      </c>
      <c r="F189" s="237" t="s">
        <v>843</v>
      </c>
      <c r="G189" s="217" t="s">
        <v>903</v>
      </c>
      <c r="H189" s="324">
        <v>968.00000000000011</v>
      </c>
      <c r="I189" s="324">
        <v>880</v>
      </c>
      <c r="J189" s="324">
        <v>968.00000000000011</v>
      </c>
      <c r="K189" s="324">
        <v>880</v>
      </c>
      <c r="L189" s="217" t="s">
        <v>533</v>
      </c>
      <c r="M189" s="217"/>
      <c r="N189" s="217"/>
      <c r="O189" s="250"/>
    </row>
    <row r="190" spans="1:15" s="207" customFormat="1" ht="39.75" customHeight="1" outlineLevel="1" x14ac:dyDescent="0.25">
      <c r="A190" s="228">
        <v>42</v>
      </c>
      <c r="B190" s="236" t="s">
        <v>904</v>
      </c>
      <c r="C190" s="237" t="s">
        <v>883</v>
      </c>
      <c r="D190" s="237" t="s">
        <v>890</v>
      </c>
      <c r="E190" s="238" t="s">
        <v>784</v>
      </c>
      <c r="F190" s="237" t="s">
        <v>905</v>
      </c>
      <c r="G190" s="217" t="s">
        <v>906</v>
      </c>
      <c r="H190" s="324">
        <v>1161.6000000000001</v>
      </c>
      <c r="I190" s="324">
        <v>1056</v>
      </c>
      <c r="J190" s="324">
        <v>1161.6000000000001</v>
      </c>
      <c r="K190" s="324">
        <v>1056</v>
      </c>
      <c r="L190" s="217" t="s">
        <v>533</v>
      </c>
      <c r="M190" s="217"/>
      <c r="N190" s="217"/>
      <c r="O190" s="250"/>
    </row>
    <row r="191" spans="1:15" s="207" customFormat="1" ht="39.75" customHeight="1" outlineLevel="1" x14ac:dyDescent="0.25">
      <c r="A191" s="228">
        <v>43</v>
      </c>
      <c r="B191" s="236" t="s">
        <v>907</v>
      </c>
      <c r="C191" s="237" t="s">
        <v>883</v>
      </c>
      <c r="D191" s="237" t="s">
        <v>908</v>
      </c>
      <c r="E191" s="238" t="s">
        <v>784</v>
      </c>
      <c r="F191" s="237" t="s">
        <v>835</v>
      </c>
      <c r="G191" s="217" t="s">
        <v>909</v>
      </c>
      <c r="H191" s="324">
        <v>1873.3000000000002</v>
      </c>
      <c r="I191" s="324">
        <v>1703</v>
      </c>
      <c r="J191" s="324">
        <v>1873.3000000000002</v>
      </c>
      <c r="K191" s="324">
        <v>1703</v>
      </c>
      <c r="L191" s="217" t="s">
        <v>533</v>
      </c>
      <c r="M191" s="217" t="s">
        <v>142</v>
      </c>
      <c r="N191" s="217"/>
      <c r="O191" s="250"/>
    </row>
    <row r="192" spans="1:15" s="207" customFormat="1" ht="39.75" customHeight="1" outlineLevel="1" x14ac:dyDescent="0.25">
      <c r="A192" s="228">
        <v>44</v>
      </c>
      <c r="B192" s="236" t="s">
        <v>910</v>
      </c>
      <c r="C192" s="237" t="s">
        <v>883</v>
      </c>
      <c r="D192" s="237" t="s">
        <v>911</v>
      </c>
      <c r="E192" s="238" t="s">
        <v>784</v>
      </c>
      <c r="F192" s="237" t="s">
        <v>835</v>
      </c>
      <c r="G192" s="217" t="s">
        <v>912</v>
      </c>
      <c r="H192" s="324">
        <v>653.40000000000009</v>
      </c>
      <c r="I192" s="324">
        <v>594</v>
      </c>
      <c r="J192" s="324">
        <v>653.40000000000009</v>
      </c>
      <c r="K192" s="324">
        <v>594</v>
      </c>
      <c r="L192" s="217" t="s">
        <v>533</v>
      </c>
      <c r="M192" s="217" t="s">
        <v>142</v>
      </c>
      <c r="N192" s="210"/>
      <c r="O192" s="250"/>
    </row>
    <row r="193" spans="1:15" s="207" customFormat="1" ht="39.75" customHeight="1" outlineLevel="1" x14ac:dyDescent="0.25">
      <c r="A193" s="228">
        <v>45</v>
      </c>
      <c r="B193" s="236" t="s">
        <v>222</v>
      </c>
      <c r="C193" s="237" t="s">
        <v>913</v>
      </c>
      <c r="D193" s="237" t="s">
        <v>914</v>
      </c>
      <c r="E193" s="238">
        <v>2022</v>
      </c>
      <c r="F193" s="237" t="s">
        <v>915</v>
      </c>
      <c r="G193" s="217" t="s">
        <v>916</v>
      </c>
      <c r="H193" s="324">
        <v>2970.0000000000005</v>
      </c>
      <c r="I193" s="324">
        <v>2700</v>
      </c>
      <c r="J193" s="324">
        <v>2970.0000000000005</v>
      </c>
      <c r="K193" s="324">
        <v>2700</v>
      </c>
      <c r="L193" s="217" t="s">
        <v>533</v>
      </c>
      <c r="M193" s="217" t="s">
        <v>142</v>
      </c>
      <c r="N193" s="210"/>
      <c r="O193" s="250"/>
    </row>
    <row r="194" spans="1:15" s="207" customFormat="1" ht="39.75" customHeight="1" outlineLevel="1" x14ac:dyDescent="0.25">
      <c r="A194" s="228">
        <v>46</v>
      </c>
      <c r="B194" s="236" t="s">
        <v>223</v>
      </c>
      <c r="C194" s="237" t="s">
        <v>913</v>
      </c>
      <c r="D194" s="237" t="s">
        <v>917</v>
      </c>
      <c r="E194" s="238">
        <v>2022</v>
      </c>
      <c r="F194" s="237" t="s">
        <v>918</v>
      </c>
      <c r="G194" s="217" t="s">
        <v>919</v>
      </c>
      <c r="H194" s="324">
        <v>1386</v>
      </c>
      <c r="I194" s="324">
        <v>1260</v>
      </c>
      <c r="J194" s="324">
        <v>1386</v>
      </c>
      <c r="K194" s="324">
        <v>1260</v>
      </c>
      <c r="L194" s="217" t="s">
        <v>533</v>
      </c>
      <c r="M194" s="217" t="s">
        <v>142</v>
      </c>
      <c r="N194" s="210"/>
      <c r="O194" s="250"/>
    </row>
    <row r="195" spans="1:15" s="207" customFormat="1" ht="39.75" customHeight="1" outlineLevel="1" x14ac:dyDescent="0.25">
      <c r="A195" s="228">
        <v>47</v>
      </c>
      <c r="B195" s="236" t="s">
        <v>920</v>
      </c>
      <c r="C195" s="237" t="s">
        <v>913</v>
      </c>
      <c r="D195" s="237" t="s">
        <v>921</v>
      </c>
      <c r="E195" s="238" t="s">
        <v>784</v>
      </c>
      <c r="F195" s="237" t="s">
        <v>915</v>
      </c>
      <c r="G195" s="217" t="s">
        <v>922</v>
      </c>
      <c r="H195" s="324">
        <v>3465.0000000000005</v>
      </c>
      <c r="I195" s="324">
        <v>3150</v>
      </c>
      <c r="J195" s="324">
        <v>3465.0000000000005</v>
      </c>
      <c r="K195" s="324">
        <v>3150</v>
      </c>
      <c r="L195" s="217" t="s">
        <v>533</v>
      </c>
      <c r="M195" s="217" t="s">
        <v>142</v>
      </c>
      <c r="N195" s="210"/>
      <c r="O195" s="250"/>
    </row>
    <row r="196" spans="1:15" s="207" customFormat="1" ht="39.75" customHeight="1" outlineLevel="1" x14ac:dyDescent="0.25">
      <c r="A196" s="228">
        <v>48</v>
      </c>
      <c r="B196" s="236" t="s">
        <v>923</v>
      </c>
      <c r="C196" s="237" t="s">
        <v>913</v>
      </c>
      <c r="D196" s="237" t="s">
        <v>917</v>
      </c>
      <c r="E196" s="238" t="s">
        <v>784</v>
      </c>
      <c r="F196" s="237" t="s">
        <v>924</v>
      </c>
      <c r="G196" s="217" t="s">
        <v>925</v>
      </c>
      <c r="H196" s="324">
        <v>980.1</v>
      </c>
      <c r="I196" s="324">
        <v>891</v>
      </c>
      <c r="J196" s="324">
        <v>980.1</v>
      </c>
      <c r="K196" s="324">
        <v>891</v>
      </c>
      <c r="L196" s="217" t="s">
        <v>533</v>
      </c>
      <c r="M196" s="217"/>
      <c r="N196" s="210"/>
      <c r="O196" s="250"/>
    </row>
    <row r="197" spans="1:15" s="207" customFormat="1" ht="39.75" customHeight="1" outlineLevel="1" x14ac:dyDescent="0.25">
      <c r="A197" s="228">
        <v>49</v>
      </c>
      <c r="B197" s="236" t="s">
        <v>926</v>
      </c>
      <c r="C197" s="237" t="s">
        <v>913</v>
      </c>
      <c r="D197" s="237" t="s">
        <v>921</v>
      </c>
      <c r="E197" s="238" t="s">
        <v>784</v>
      </c>
      <c r="F197" s="237" t="s">
        <v>924</v>
      </c>
      <c r="G197" s="217" t="s">
        <v>925</v>
      </c>
      <c r="H197" s="324">
        <v>980.1</v>
      </c>
      <c r="I197" s="324">
        <v>891</v>
      </c>
      <c r="J197" s="324">
        <v>980.1</v>
      </c>
      <c r="K197" s="324">
        <v>891</v>
      </c>
      <c r="L197" s="217" t="s">
        <v>533</v>
      </c>
      <c r="M197" s="217"/>
      <c r="N197" s="210"/>
      <c r="O197" s="250"/>
    </row>
    <row r="198" spans="1:15" s="207" customFormat="1" ht="39.75" customHeight="1" outlineLevel="1" x14ac:dyDescent="0.25">
      <c r="A198" s="228">
        <v>50</v>
      </c>
      <c r="B198" s="236" t="s">
        <v>927</v>
      </c>
      <c r="C198" s="237" t="s">
        <v>913</v>
      </c>
      <c r="D198" s="237" t="s">
        <v>917</v>
      </c>
      <c r="E198" s="238" t="s">
        <v>784</v>
      </c>
      <c r="F198" s="237" t="s">
        <v>915</v>
      </c>
      <c r="G198" s="217" t="s">
        <v>919</v>
      </c>
      <c r="H198" s="324">
        <v>1069.2</v>
      </c>
      <c r="I198" s="324">
        <v>972</v>
      </c>
      <c r="J198" s="324">
        <v>1069.2</v>
      </c>
      <c r="K198" s="324">
        <v>972</v>
      </c>
      <c r="L198" s="217" t="s">
        <v>533</v>
      </c>
      <c r="M198" s="217"/>
      <c r="N198" s="210"/>
      <c r="O198" s="250"/>
    </row>
    <row r="199" spans="1:15" s="207" customFormat="1" ht="39.75" customHeight="1" outlineLevel="1" x14ac:dyDescent="0.25">
      <c r="A199" s="228">
        <v>51</v>
      </c>
      <c r="B199" s="236" t="s">
        <v>224</v>
      </c>
      <c r="C199" s="237" t="s">
        <v>928</v>
      </c>
      <c r="D199" s="237" t="s">
        <v>929</v>
      </c>
      <c r="E199" s="238">
        <v>2022</v>
      </c>
      <c r="F199" s="237" t="s">
        <v>815</v>
      </c>
      <c r="G199" s="217" t="s">
        <v>930</v>
      </c>
      <c r="H199" s="324">
        <v>1258.4000000000001</v>
      </c>
      <c r="I199" s="324">
        <v>1144</v>
      </c>
      <c r="J199" s="324">
        <v>1258.4000000000001</v>
      </c>
      <c r="K199" s="324">
        <v>1144</v>
      </c>
      <c r="L199" s="217" t="s">
        <v>533</v>
      </c>
      <c r="M199" s="217" t="s">
        <v>142</v>
      </c>
      <c r="N199" s="210"/>
      <c r="O199" s="250"/>
    </row>
    <row r="200" spans="1:15" s="207" customFormat="1" ht="39.75" customHeight="1" outlineLevel="1" x14ac:dyDescent="0.25">
      <c r="A200" s="228">
        <v>52</v>
      </c>
      <c r="B200" s="236" t="s">
        <v>225</v>
      </c>
      <c r="C200" s="237" t="s">
        <v>928</v>
      </c>
      <c r="D200" s="237" t="s">
        <v>929</v>
      </c>
      <c r="E200" s="238">
        <v>2022</v>
      </c>
      <c r="F200" s="237" t="s">
        <v>815</v>
      </c>
      <c r="G200" s="217" t="s">
        <v>930</v>
      </c>
      <c r="H200" s="324">
        <v>1258.4000000000001</v>
      </c>
      <c r="I200" s="324">
        <v>1144</v>
      </c>
      <c r="J200" s="324">
        <v>1258.4000000000001</v>
      </c>
      <c r="K200" s="324">
        <v>1144</v>
      </c>
      <c r="L200" s="217" t="s">
        <v>533</v>
      </c>
      <c r="M200" s="217" t="s">
        <v>142</v>
      </c>
      <c r="N200" s="210"/>
      <c r="O200" s="250"/>
    </row>
    <row r="201" spans="1:15" s="207" customFormat="1" ht="39.75" customHeight="1" outlineLevel="1" x14ac:dyDescent="0.25">
      <c r="A201" s="228">
        <v>53</v>
      </c>
      <c r="B201" s="236" t="s">
        <v>226</v>
      </c>
      <c r="C201" s="237" t="s">
        <v>928</v>
      </c>
      <c r="D201" s="237" t="s">
        <v>931</v>
      </c>
      <c r="E201" s="238">
        <v>2022</v>
      </c>
      <c r="F201" s="237" t="s">
        <v>815</v>
      </c>
      <c r="G201" s="217" t="s">
        <v>932</v>
      </c>
      <c r="H201" s="324">
        <v>330</v>
      </c>
      <c r="I201" s="324">
        <v>300</v>
      </c>
      <c r="J201" s="324">
        <v>330</v>
      </c>
      <c r="K201" s="324">
        <v>300</v>
      </c>
      <c r="L201" s="217" t="s">
        <v>533</v>
      </c>
      <c r="M201" s="217" t="s">
        <v>142</v>
      </c>
      <c r="N201" s="210"/>
      <c r="O201" s="250"/>
    </row>
    <row r="202" spans="1:15" s="207" customFormat="1" ht="39.75" customHeight="1" outlineLevel="1" x14ac:dyDescent="0.25">
      <c r="A202" s="228">
        <v>54</v>
      </c>
      <c r="B202" s="236" t="s">
        <v>933</v>
      </c>
      <c r="C202" s="237" t="s">
        <v>928</v>
      </c>
      <c r="D202" s="237" t="s">
        <v>934</v>
      </c>
      <c r="E202" s="238" t="s">
        <v>784</v>
      </c>
      <c r="F202" s="237" t="s">
        <v>815</v>
      </c>
      <c r="G202" s="217" t="s">
        <v>935</v>
      </c>
      <c r="H202" s="324">
        <v>1258.4000000000001</v>
      </c>
      <c r="I202" s="324">
        <v>1144</v>
      </c>
      <c r="J202" s="324">
        <v>1258.4000000000001</v>
      </c>
      <c r="K202" s="324">
        <v>1144</v>
      </c>
      <c r="L202" s="217" t="s">
        <v>533</v>
      </c>
      <c r="M202" s="217" t="s">
        <v>142</v>
      </c>
      <c r="N202" s="210"/>
      <c r="O202" s="250"/>
    </row>
    <row r="203" spans="1:15" s="207" customFormat="1" ht="39.75" customHeight="1" outlineLevel="1" x14ac:dyDescent="0.25">
      <c r="A203" s="228">
        <v>55</v>
      </c>
      <c r="B203" s="236" t="s">
        <v>936</v>
      </c>
      <c r="C203" s="237" t="s">
        <v>928</v>
      </c>
      <c r="D203" s="237" t="s">
        <v>937</v>
      </c>
      <c r="E203" s="238" t="s">
        <v>784</v>
      </c>
      <c r="F203" s="237" t="s">
        <v>938</v>
      </c>
      <c r="G203" s="217" t="s">
        <v>939</v>
      </c>
      <c r="H203" s="324">
        <v>968.00000000000011</v>
      </c>
      <c r="I203" s="324">
        <v>880</v>
      </c>
      <c r="J203" s="324">
        <v>968.00000000000011</v>
      </c>
      <c r="K203" s="324">
        <v>880</v>
      </c>
      <c r="L203" s="217" t="s">
        <v>533</v>
      </c>
      <c r="M203" s="217"/>
      <c r="N203" s="210"/>
      <c r="O203" s="250"/>
    </row>
    <row r="204" spans="1:15" s="207" customFormat="1" ht="39.75" customHeight="1" outlineLevel="1" x14ac:dyDescent="0.25">
      <c r="A204" s="228">
        <v>56</v>
      </c>
      <c r="B204" s="236" t="s">
        <v>940</v>
      </c>
      <c r="C204" s="237" t="s">
        <v>928</v>
      </c>
      <c r="D204" s="237" t="s">
        <v>937</v>
      </c>
      <c r="E204" s="238" t="s">
        <v>784</v>
      </c>
      <c r="F204" s="237" t="s">
        <v>938</v>
      </c>
      <c r="G204" s="217" t="s">
        <v>941</v>
      </c>
      <c r="H204" s="324">
        <v>77</v>
      </c>
      <c r="I204" s="324">
        <v>70</v>
      </c>
      <c r="J204" s="324">
        <v>77</v>
      </c>
      <c r="K204" s="324">
        <v>70</v>
      </c>
      <c r="L204" s="217" t="s">
        <v>533</v>
      </c>
      <c r="M204" s="217" t="s">
        <v>142</v>
      </c>
      <c r="N204" s="210"/>
      <c r="O204" s="250"/>
    </row>
    <row r="205" spans="1:15" s="207" customFormat="1" ht="39.75" customHeight="1" outlineLevel="1" x14ac:dyDescent="0.25">
      <c r="A205" s="228">
        <v>57</v>
      </c>
      <c r="B205" s="236" t="s">
        <v>942</v>
      </c>
      <c r="C205" s="237" t="s">
        <v>928</v>
      </c>
      <c r="D205" s="237" t="s">
        <v>943</v>
      </c>
      <c r="E205" s="238" t="s">
        <v>784</v>
      </c>
      <c r="F205" s="237" t="s">
        <v>815</v>
      </c>
      <c r="G205" s="217" t="s">
        <v>944</v>
      </c>
      <c r="H205" s="324">
        <v>198.00000000000003</v>
      </c>
      <c r="I205" s="324">
        <v>180</v>
      </c>
      <c r="J205" s="324">
        <v>198.00000000000003</v>
      </c>
      <c r="K205" s="324">
        <v>180</v>
      </c>
      <c r="L205" s="217" t="s">
        <v>533</v>
      </c>
      <c r="M205" s="217" t="s">
        <v>142</v>
      </c>
      <c r="N205" s="210"/>
      <c r="O205" s="250"/>
    </row>
    <row r="206" spans="1:15" s="207" customFormat="1" ht="39.75" customHeight="1" outlineLevel="1" x14ac:dyDescent="0.25">
      <c r="A206" s="228">
        <v>58</v>
      </c>
      <c r="B206" s="236" t="s">
        <v>945</v>
      </c>
      <c r="C206" s="237" t="s">
        <v>928</v>
      </c>
      <c r="D206" s="237" t="s">
        <v>931</v>
      </c>
      <c r="E206" s="238" t="s">
        <v>784</v>
      </c>
      <c r="F206" s="237" t="s">
        <v>815</v>
      </c>
      <c r="G206" s="217" t="s">
        <v>946</v>
      </c>
      <c r="H206" s="324">
        <v>1045</v>
      </c>
      <c r="I206" s="324">
        <v>950</v>
      </c>
      <c r="J206" s="324">
        <v>1045</v>
      </c>
      <c r="K206" s="324">
        <v>950</v>
      </c>
      <c r="L206" s="217" t="s">
        <v>533</v>
      </c>
      <c r="M206" s="217" t="s">
        <v>142</v>
      </c>
      <c r="N206" s="210"/>
      <c r="O206" s="250"/>
    </row>
    <row r="207" spans="1:15" s="207" customFormat="1" ht="39.75" customHeight="1" outlineLevel="1" x14ac:dyDescent="0.25">
      <c r="A207" s="228">
        <v>59</v>
      </c>
      <c r="B207" s="236" t="s">
        <v>947</v>
      </c>
      <c r="C207" s="237" t="s">
        <v>928</v>
      </c>
      <c r="D207" s="237" t="s">
        <v>948</v>
      </c>
      <c r="E207" s="238" t="s">
        <v>784</v>
      </c>
      <c r="F207" s="237" t="s">
        <v>818</v>
      </c>
      <c r="G207" s="217" t="s">
        <v>949</v>
      </c>
      <c r="H207" s="324">
        <v>968.00000000000011</v>
      </c>
      <c r="I207" s="324">
        <v>880</v>
      </c>
      <c r="J207" s="324">
        <v>968.00000000000011</v>
      </c>
      <c r="K207" s="324">
        <v>880</v>
      </c>
      <c r="L207" s="217" t="s">
        <v>533</v>
      </c>
      <c r="M207" s="217"/>
      <c r="N207" s="210"/>
      <c r="O207" s="250"/>
    </row>
    <row r="208" spans="1:15" s="207" customFormat="1" ht="39.75" customHeight="1" outlineLevel="1" x14ac:dyDescent="0.25">
      <c r="A208" s="228">
        <v>60</v>
      </c>
      <c r="B208" s="236" t="s">
        <v>950</v>
      </c>
      <c r="C208" s="237" t="s">
        <v>928</v>
      </c>
      <c r="D208" s="237" t="s">
        <v>951</v>
      </c>
      <c r="E208" s="238" t="s">
        <v>784</v>
      </c>
      <c r="F208" s="237" t="s">
        <v>815</v>
      </c>
      <c r="G208" s="217" t="s">
        <v>952</v>
      </c>
      <c r="H208" s="324">
        <v>1548.8000000000002</v>
      </c>
      <c r="I208" s="324">
        <v>1408</v>
      </c>
      <c r="J208" s="324">
        <v>1548.8000000000002</v>
      </c>
      <c r="K208" s="324">
        <v>1408</v>
      </c>
      <c r="L208" s="217" t="s">
        <v>533</v>
      </c>
      <c r="M208" s="217"/>
      <c r="N208" s="210"/>
      <c r="O208" s="250"/>
    </row>
    <row r="209" spans="1:15" s="207" customFormat="1" ht="39.75" customHeight="1" outlineLevel="1" x14ac:dyDescent="0.25">
      <c r="A209" s="228">
        <v>61</v>
      </c>
      <c r="B209" s="236" t="s">
        <v>953</v>
      </c>
      <c r="C209" s="237" t="s">
        <v>928</v>
      </c>
      <c r="D209" s="237" t="s">
        <v>954</v>
      </c>
      <c r="E209" s="238" t="s">
        <v>784</v>
      </c>
      <c r="F209" s="237" t="s">
        <v>815</v>
      </c>
      <c r="G209" s="217" t="s">
        <v>955</v>
      </c>
      <c r="H209" s="324">
        <v>502.70000000000005</v>
      </c>
      <c r="I209" s="324">
        <v>457</v>
      </c>
      <c r="J209" s="324">
        <v>502.70000000000005</v>
      </c>
      <c r="K209" s="324">
        <v>457</v>
      </c>
      <c r="L209" s="217" t="s">
        <v>533</v>
      </c>
      <c r="M209" s="217"/>
      <c r="N209" s="210"/>
      <c r="O209" s="250"/>
    </row>
    <row r="210" spans="1:15" s="207" customFormat="1" ht="39.75" customHeight="1" outlineLevel="1" x14ac:dyDescent="0.25">
      <c r="A210" s="228">
        <v>62</v>
      </c>
      <c r="B210" s="236" t="s">
        <v>227</v>
      </c>
      <c r="C210" s="237" t="s">
        <v>956</v>
      </c>
      <c r="D210" s="237" t="s">
        <v>957</v>
      </c>
      <c r="E210" s="238">
        <v>2022</v>
      </c>
      <c r="F210" s="237" t="s">
        <v>958</v>
      </c>
      <c r="G210" s="217" t="s">
        <v>959</v>
      </c>
      <c r="H210" s="324">
        <v>968.00000000000011</v>
      </c>
      <c r="I210" s="324">
        <v>880</v>
      </c>
      <c r="J210" s="324">
        <v>968.00000000000011</v>
      </c>
      <c r="K210" s="324">
        <v>880</v>
      </c>
      <c r="L210" s="217" t="s">
        <v>533</v>
      </c>
      <c r="M210" s="217"/>
      <c r="N210" s="210"/>
      <c r="O210" s="250"/>
    </row>
    <row r="211" spans="1:15" s="207" customFormat="1" ht="39.75" customHeight="1" outlineLevel="1" x14ac:dyDescent="0.25">
      <c r="A211" s="228">
        <v>63</v>
      </c>
      <c r="B211" s="236" t="s">
        <v>228</v>
      </c>
      <c r="C211" s="237" t="s">
        <v>956</v>
      </c>
      <c r="D211" s="237" t="s">
        <v>960</v>
      </c>
      <c r="E211" s="238">
        <v>2022</v>
      </c>
      <c r="F211" s="237" t="s">
        <v>961</v>
      </c>
      <c r="G211" s="217" t="s">
        <v>962</v>
      </c>
      <c r="H211" s="324">
        <v>2323.2000000000003</v>
      </c>
      <c r="I211" s="324">
        <v>2112</v>
      </c>
      <c r="J211" s="324">
        <v>2323.2000000000003</v>
      </c>
      <c r="K211" s="324">
        <v>2112</v>
      </c>
      <c r="L211" s="217" t="s">
        <v>533</v>
      </c>
      <c r="M211" s="217"/>
      <c r="N211" s="210"/>
      <c r="O211" s="250"/>
    </row>
    <row r="212" spans="1:15" s="207" customFormat="1" ht="39.75" customHeight="1" outlineLevel="1" x14ac:dyDescent="0.25">
      <c r="A212" s="228">
        <v>64</v>
      </c>
      <c r="B212" s="236" t="s">
        <v>963</v>
      </c>
      <c r="C212" s="237" t="s">
        <v>956</v>
      </c>
      <c r="D212" s="237" t="s">
        <v>964</v>
      </c>
      <c r="E212" s="238" t="s">
        <v>784</v>
      </c>
      <c r="F212" s="237" t="s">
        <v>958</v>
      </c>
      <c r="G212" s="217" t="s">
        <v>965</v>
      </c>
      <c r="H212" s="324">
        <v>1355.2</v>
      </c>
      <c r="I212" s="324">
        <v>1232</v>
      </c>
      <c r="J212" s="324">
        <v>1355.2</v>
      </c>
      <c r="K212" s="324">
        <v>1232</v>
      </c>
      <c r="L212" s="217" t="s">
        <v>533</v>
      </c>
      <c r="M212" s="217" t="s">
        <v>142</v>
      </c>
      <c r="N212" s="210"/>
      <c r="O212" s="250"/>
    </row>
    <row r="213" spans="1:15" s="207" customFormat="1" ht="39.75" customHeight="1" outlineLevel="1" x14ac:dyDescent="0.25">
      <c r="A213" s="228">
        <v>65</v>
      </c>
      <c r="B213" s="236" t="s">
        <v>966</v>
      </c>
      <c r="C213" s="237" t="s">
        <v>956</v>
      </c>
      <c r="D213" s="237" t="s">
        <v>964</v>
      </c>
      <c r="E213" s="238" t="s">
        <v>784</v>
      </c>
      <c r="F213" s="237" t="s">
        <v>967</v>
      </c>
      <c r="G213" s="217" t="s">
        <v>968</v>
      </c>
      <c r="H213" s="324">
        <v>338.8</v>
      </c>
      <c r="I213" s="324">
        <v>308</v>
      </c>
      <c r="J213" s="324">
        <v>338.8</v>
      </c>
      <c r="K213" s="324">
        <v>308</v>
      </c>
      <c r="L213" s="217" t="s">
        <v>533</v>
      </c>
      <c r="M213" s="217" t="s">
        <v>142</v>
      </c>
      <c r="N213" s="210"/>
      <c r="O213" s="250"/>
    </row>
    <row r="214" spans="1:15" s="207" customFormat="1" ht="39.75" customHeight="1" outlineLevel="1" x14ac:dyDescent="0.25">
      <c r="A214" s="228">
        <v>66</v>
      </c>
      <c r="B214" s="236" t="s">
        <v>969</v>
      </c>
      <c r="C214" s="237" t="s">
        <v>956</v>
      </c>
      <c r="D214" s="237" t="s">
        <v>970</v>
      </c>
      <c r="E214" s="238" t="s">
        <v>784</v>
      </c>
      <c r="F214" s="237" t="s">
        <v>961</v>
      </c>
      <c r="G214" s="217" t="s">
        <v>962</v>
      </c>
      <c r="H214" s="324">
        <v>2323.2000000000003</v>
      </c>
      <c r="I214" s="324">
        <v>2112</v>
      </c>
      <c r="J214" s="324">
        <v>2323.2000000000003</v>
      </c>
      <c r="K214" s="324">
        <v>2112</v>
      </c>
      <c r="L214" s="217" t="s">
        <v>533</v>
      </c>
      <c r="M214" s="217"/>
      <c r="N214" s="210"/>
      <c r="O214" s="250"/>
    </row>
    <row r="215" spans="1:15" s="207" customFormat="1" ht="39.75" customHeight="1" outlineLevel="1" x14ac:dyDescent="0.25">
      <c r="A215" s="228">
        <v>67</v>
      </c>
      <c r="B215" s="236" t="s">
        <v>971</v>
      </c>
      <c r="C215" s="237" t="s">
        <v>956</v>
      </c>
      <c r="D215" s="237" t="s">
        <v>972</v>
      </c>
      <c r="E215" s="238" t="s">
        <v>784</v>
      </c>
      <c r="F215" s="237" t="s">
        <v>961</v>
      </c>
      <c r="G215" s="217" t="s">
        <v>962</v>
      </c>
      <c r="H215" s="324">
        <v>2323.2000000000003</v>
      </c>
      <c r="I215" s="324">
        <v>2112</v>
      </c>
      <c r="J215" s="324">
        <v>2323.2000000000003</v>
      </c>
      <c r="K215" s="324">
        <v>2112</v>
      </c>
      <c r="L215" s="217" t="s">
        <v>533</v>
      </c>
      <c r="M215" s="217"/>
      <c r="N215" s="210"/>
      <c r="O215" s="250"/>
    </row>
    <row r="216" spans="1:15" s="207" customFormat="1" ht="39.75" customHeight="1" outlineLevel="1" x14ac:dyDescent="0.25">
      <c r="A216" s="228">
        <v>68</v>
      </c>
      <c r="B216" s="236" t="s">
        <v>229</v>
      </c>
      <c r="C216" s="237" t="s">
        <v>973</v>
      </c>
      <c r="D216" s="237" t="s">
        <v>64</v>
      </c>
      <c r="E216" s="238">
        <v>2022</v>
      </c>
      <c r="F216" s="237" t="s">
        <v>974</v>
      </c>
      <c r="G216" s="217" t="s">
        <v>975</v>
      </c>
      <c r="H216" s="324">
        <v>242.00000000000003</v>
      </c>
      <c r="I216" s="324">
        <v>220</v>
      </c>
      <c r="J216" s="324">
        <v>242.00000000000003</v>
      </c>
      <c r="K216" s="324">
        <v>220</v>
      </c>
      <c r="L216" s="217" t="s">
        <v>533</v>
      </c>
      <c r="M216" s="217"/>
      <c r="N216" s="210"/>
      <c r="O216" s="250"/>
    </row>
    <row r="217" spans="1:15" s="207" customFormat="1" ht="39.75" customHeight="1" outlineLevel="1" x14ac:dyDescent="0.25">
      <c r="A217" s="228">
        <v>69</v>
      </c>
      <c r="B217" s="236" t="s">
        <v>230</v>
      </c>
      <c r="C217" s="237" t="s">
        <v>973</v>
      </c>
      <c r="D217" s="237" t="s">
        <v>64</v>
      </c>
      <c r="E217" s="238">
        <v>2022</v>
      </c>
      <c r="F217" s="237" t="s">
        <v>976</v>
      </c>
      <c r="G217" s="217" t="s">
        <v>977</v>
      </c>
      <c r="H217" s="324">
        <v>1936.0000000000002</v>
      </c>
      <c r="I217" s="324">
        <v>1760</v>
      </c>
      <c r="J217" s="324">
        <v>1936.0000000000002</v>
      </c>
      <c r="K217" s="324">
        <v>1760</v>
      </c>
      <c r="L217" s="217" t="s">
        <v>533</v>
      </c>
      <c r="M217" s="217" t="s">
        <v>142</v>
      </c>
      <c r="N217" s="210"/>
      <c r="O217" s="250"/>
    </row>
    <row r="218" spans="1:15" s="207" customFormat="1" ht="39.75" customHeight="1" outlineLevel="1" x14ac:dyDescent="0.25">
      <c r="A218" s="228">
        <v>70</v>
      </c>
      <c r="B218" s="236" t="s">
        <v>231</v>
      </c>
      <c r="C218" s="237" t="s">
        <v>973</v>
      </c>
      <c r="D218" s="237" t="s">
        <v>64</v>
      </c>
      <c r="E218" s="238">
        <v>2022</v>
      </c>
      <c r="F218" s="237" t="s">
        <v>978</v>
      </c>
      <c r="G218" s="217" t="s">
        <v>979</v>
      </c>
      <c r="H218" s="324">
        <v>1210</v>
      </c>
      <c r="I218" s="324">
        <v>1100</v>
      </c>
      <c r="J218" s="324">
        <v>1210</v>
      </c>
      <c r="K218" s="324">
        <v>1100</v>
      </c>
      <c r="L218" s="217" t="s">
        <v>533</v>
      </c>
      <c r="M218" s="217"/>
      <c r="N218" s="210"/>
      <c r="O218" s="250"/>
    </row>
    <row r="219" spans="1:15" s="207" customFormat="1" ht="39.75" customHeight="1" outlineLevel="1" x14ac:dyDescent="0.25">
      <c r="A219" s="228">
        <v>71</v>
      </c>
      <c r="B219" s="236" t="s">
        <v>980</v>
      </c>
      <c r="C219" s="237" t="s">
        <v>973</v>
      </c>
      <c r="D219" s="237" t="s">
        <v>64</v>
      </c>
      <c r="E219" s="238" t="s">
        <v>784</v>
      </c>
      <c r="F219" s="237" t="s">
        <v>981</v>
      </c>
      <c r="G219" s="217" t="s">
        <v>982</v>
      </c>
      <c r="H219" s="324">
        <v>3872.0000000000005</v>
      </c>
      <c r="I219" s="324">
        <v>3520</v>
      </c>
      <c r="J219" s="324">
        <v>3872.0000000000005</v>
      </c>
      <c r="K219" s="324">
        <v>3520</v>
      </c>
      <c r="L219" s="217" t="s">
        <v>533</v>
      </c>
      <c r="M219" s="217" t="s">
        <v>142</v>
      </c>
      <c r="N219" s="210"/>
      <c r="O219" s="250"/>
    </row>
    <row r="220" spans="1:15" s="207" customFormat="1" ht="39.75" customHeight="1" outlineLevel="1" x14ac:dyDescent="0.25">
      <c r="A220" s="228">
        <v>72</v>
      </c>
      <c r="B220" s="236" t="s">
        <v>983</v>
      </c>
      <c r="C220" s="237" t="s">
        <v>973</v>
      </c>
      <c r="D220" s="237" t="s">
        <v>64</v>
      </c>
      <c r="E220" s="238" t="s">
        <v>784</v>
      </c>
      <c r="F220" s="237" t="s">
        <v>978</v>
      </c>
      <c r="G220" s="217" t="s">
        <v>984</v>
      </c>
      <c r="H220" s="324">
        <v>1936.0000000000002</v>
      </c>
      <c r="I220" s="324">
        <v>1760</v>
      </c>
      <c r="J220" s="324">
        <v>1936.0000000000002</v>
      </c>
      <c r="K220" s="324">
        <v>1760</v>
      </c>
      <c r="L220" s="217" t="s">
        <v>533</v>
      </c>
      <c r="M220" s="217" t="s">
        <v>142</v>
      </c>
      <c r="N220" s="210"/>
      <c r="O220" s="250"/>
    </row>
    <row r="221" spans="1:15" s="207" customFormat="1" ht="39.75" customHeight="1" outlineLevel="1" x14ac:dyDescent="0.25">
      <c r="A221" s="228">
        <v>73</v>
      </c>
      <c r="B221" s="236" t="s">
        <v>232</v>
      </c>
      <c r="C221" s="237" t="s">
        <v>270</v>
      </c>
      <c r="D221" s="237" t="s">
        <v>985</v>
      </c>
      <c r="E221" s="238" t="s">
        <v>986</v>
      </c>
      <c r="F221" s="237" t="s">
        <v>987</v>
      </c>
      <c r="G221" s="217" t="s">
        <v>988</v>
      </c>
      <c r="H221" s="324">
        <v>891.00000000000011</v>
      </c>
      <c r="I221" s="324">
        <v>810</v>
      </c>
      <c r="J221" s="324">
        <v>891.00000000000011</v>
      </c>
      <c r="K221" s="324">
        <v>810</v>
      </c>
      <c r="L221" s="217" t="s">
        <v>533</v>
      </c>
      <c r="M221" s="217"/>
      <c r="N221" s="210"/>
      <c r="O221" s="250"/>
    </row>
    <row r="222" spans="1:15" s="207" customFormat="1" ht="39.75" customHeight="1" outlineLevel="1" x14ac:dyDescent="0.25">
      <c r="A222" s="228">
        <v>74</v>
      </c>
      <c r="B222" s="236" t="s">
        <v>233</v>
      </c>
      <c r="C222" s="237" t="s">
        <v>270</v>
      </c>
      <c r="D222" s="237" t="s">
        <v>989</v>
      </c>
      <c r="E222" s="238" t="s">
        <v>986</v>
      </c>
      <c r="F222" s="237" t="s">
        <v>987</v>
      </c>
      <c r="G222" s="217" t="s">
        <v>988</v>
      </c>
      <c r="H222" s="324">
        <v>891.00000000000011</v>
      </c>
      <c r="I222" s="324">
        <v>810</v>
      </c>
      <c r="J222" s="324">
        <v>891.00000000000011</v>
      </c>
      <c r="K222" s="324">
        <v>810</v>
      </c>
      <c r="L222" s="217" t="s">
        <v>533</v>
      </c>
      <c r="M222" s="217"/>
      <c r="N222" s="210"/>
      <c r="O222" s="250"/>
    </row>
    <row r="223" spans="1:15" s="207" customFormat="1" ht="39.75" customHeight="1" outlineLevel="1" x14ac:dyDescent="0.25">
      <c r="A223" s="228">
        <v>75</v>
      </c>
      <c r="B223" s="236" t="s">
        <v>234</v>
      </c>
      <c r="C223" s="237" t="s">
        <v>270</v>
      </c>
      <c r="D223" s="237" t="s">
        <v>990</v>
      </c>
      <c r="E223" s="238" t="s">
        <v>986</v>
      </c>
      <c r="F223" s="237" t="s">
        <v>991</v>
      </c>
      <c r="G223" s="217" t="s">
        <v>992</v>
      </c>
      <c r="H223" s="324">
        <v>495.00000000000006</v>
      </c>
      <c r="I223" s="324">
        <v>450</v>
      </c>
      <c r="J223" s="324">
        <v>495.00000000000006</v>
      </c>
      <c r="K223" s="324">
        <v>450</v>
      </c>
      <c r="L223" s="217" t="s">
        <v>533</v>
      </c>
      <c r="M223" s="217" t="s">
        <v>142</v>
      </c>
      <c r="N223" s="210"/>
      <c r="O223" s="250"/>
    </row>
    <row r="224" spans="1:15" s="207" customFormat="1" ht="39.75" customHeight="1" outlineLevel="1" x14ac:dyDescent="0.25">
      <c r="A224" s="228">
        <v>76</v>
      </c>
      <c r="B224" s="236" t="s">
        <v>235</v>
      </c>
      <c r="C224" s="237" t="s">
        <v>270</v>
      </c>
      <c r="D224" s="237" t="s">
        <v>993</v>
      </c>
      <c r="E224" s="238" t="s">
        <v>986</v>
      </c>
      <c r="F224" s="237" t="s">
        <v>994</v>
      </c>
      <c r="G224" s="217" t="s">
        <v>995</v>
      </c>
      <c r="H224" s="324">
        <v>1980.0000000000002</v>
      </c>
      <c r="I224" s="324">
        <v>1800</v>
      </c>
      <c r="J224" s="324">
        <v>1980.0000000000002</v>
      </c>
      <c r="K224" s="324">
        <v>1800</v>
      </c>
      <c r="L224" s="217" t="s">
        <v>533</v>
      </c>
      <c r="M224" s="217" t="s">
        <v>142</v>
      </c>
      <c r="N224" s="210"/>
      <c r="O224" s="250"/>
    </row>
    <row r="225" spans="1:15" s="207" customFormat="1" ht="39.75" customHeight="1" outlineLevel="1" x14ac:dyDescent="0.25">
      <c r="A225" s="228">
        <v>77</v>
      </c>
      <c r="B225" s="236" t="s">
        <v>996</v>
      </c>
      <c r="C225" s="237" t="s">
        <v>270</v>
      </c>
      <c r="D225" s="237" t="s">
        <v>990</v>
      </c>
      <c r="E225" s="238" t="s">
        <v>784</v>
      </c>
      <c r="F225" s="237" t="s">
        <v>994</v>
      </c>
      <c r="G225" s="217" t="s">
        <v>997</v>
      </c>
      <c r="H225" s="324">
        <v>1485.0000000000002</v>
      </c>
      <c r="I225" s="324">
        <v>1350</v>
      </c>
      <c r="J225" s="324">
        <v>1485.0000000000002</v>
      </c>
      <c r="K225" s="324">
        <v>1350</v>
      </c>
      <c r="L225" s="217" t="s">
        <v>533</v>
      </c>
      <c r="M225" s="217" t="s">
        <v>142</v>
      </c>
      <c r="N225" s="210"/>
      <c r="O225" s="250"/>
    </row>
    <row r="226" spans="1:15" s="207" customFormat="1" ht="39.75" customHeight="1" outlineLevel="1" x14ac:dyDescent="0.25">
      <c r="A226" s="228">
        <v>78</v>
      </c>
      <c r="B226" s="236" t="s">
        <v>998</v>
      </c>
      <c r="C226" s="237" t="s">
        <v>270</v>
      </c>
      <c r="D226" s="237" t="s">
        <v>990</v>
      </c>
      <c r="E226" s="238" t="s">
        <v>784</v>
      </c>
      <c r="F226" s="237" t="s">
        <v>991</v>
      </c>
      <c r="G226" s="217" t="s">
        <v>999</v>
      </c>
      <c r="H226" s="324">
        <v>495.00000000000006</v>
      </c>
      <c r="I226" s="324">
        <v>450</v>
      </c>
      <c r="J226" s="324">
        <v>495.00000000000006</v>
      </c>
      <c r="K226" s="324">
        <v>450</v>
      </c>
      <c r="L226" s="217" t="s">
        <v>533</v>
      </c>
      <c r="M226" s="217" t="s">
        <v>142</v>
      </c>
      <c r="N226" s="210"/>
      <c r="O226" s="250"/>
    </row>
    <row r="227" spans="1:15" s="207" customFormat="1" ht="39.75" customHeight="1" outlineLevel="1" x14ac:dyDescent="0.25">
      <c r="A227" s="228">
        <v>79</v>
      </c>
      <c r="B227" s="236" t="s">
        <v>1000</v>
      </c>
      <c r="C227" s="237" t="s">
        <v>270</v>
      </c>
      <c r="D227" s="237" t="s">
        <v>1001</v>
      </c>
      <c r="E227" s="238" t="s">
        <v>784</v>
      </c>
      <c r="F227" s="237" t="s">
        <v>994</v>
      </c>
      <c r="G227" s="217" t="s">
        <v>995</v>
      </c>
      <c r="H227" s="324">
        <v>2292.4</v>
      </c>
      <c r="I227" s="324">
        <v>2084</v>
      </c>
      <c r="J227" s="324">
        <v>2292.4</v>
      </c>
      <c r="K227" s="324">
        <v>2084</v>
      </c>
      <c r="L227" s="217" t="s">
        <v>533</v>
      </c>
      <c r="M227" s="217" t="s">
        <v>142</v>
      </c>
      <c r="N227" s="210"/>
      <c r="O227" s="250"/>
    </row>
    <row r="228" spans="1:15" s="207" customFormat="1" ht="39.75" customHeight="1" outlineLevel="1" x14ac:dyDescent="0.25">
      <c r="A228" s="228">
        <v>80</v>
      </c>
      <c r="B228" s="236" t="s">
        <v>1002</v>
      </c>
      <c r="C228" s="237" t="s">
        <v>270</v>
      </c>
      <c r="D228" s="237" t="s">
        <v>990</v>
      </c>
      <c r="E228" s="238" t="s">
        <v>784</v>
      </c>
      <c r="F228" s="237" t="s">
        <v>987</v>
      </c>
      <c r="G228" s="217" t="s">
        <v>988</v>
      </c>
      <c r="H228" s="324">
        <v>891.00000000000011</v>
      </c>
      <c r="I228" s="324">
        <v>810</v>
      </c>
      <c r="J228" s="324">
        <v>891.00000000000011</v>
      </c>
      <c r="K228" s="324">
        <v>810</v>
      </c>
      <c r="L228" s="217" t="s">
        <v>533</v>
      </c>
      <c r="M228" s="217"/>
      <c r="N228" s="210"/>
      <c r="O228" s="250"/>
    </row>
    <row r="229" spans="1:15" s="207" customFormat="1" ht="39.75" customHeight="1" outlineLevel="1" x14ac:dyDescent="0.25">
      <c r="A229" s="228">
        <v>81</v>
      </c>
      <c r="B229" s="236" t="s">
        <v>1003</v>
      </c>
      <c r="C229" s="237" t="s">
        <v>270</v>
      </c>
      <c r="D229" s="237" t="s">
        <v>1004</v>
      </c>
      <c r="E229" s="238" t="s">
        <v>784</v>
      </c>
      <c r="F229" s="237" t="s">
        <v>987</v>
      </c>
      <c r="G229" s="217" t="s">
        <v>988</v>
      </c>
      <c r="H229" s="324">
        <v>891.00000000000011</v>
      </c>
      <c r="I229" s="324">
        <v>810</v>
      </c>
      <c r="J229" s="324">
        <v>891.00000000000011</v>
      </c>
      <c r="K229" s="324">
        <v>810</v>
      </c>
      <c r="L229" s="217" t="s">
        <v>533</v>
      </c>
      <c r="M229" s="217"/>
      <c r="N229" s="210"/>
      <c r="O229" s="250"/>
    </row>
    <row r="230" spans="1:15" s="207" customFormat="1" ht="50.25" customHeight="1" x14ac:dyDescent="0.25">
      <c r="A230" s="253" t="s">
        <v>26</v>
      </c>
      <c r="B230" s="254" t="s">
        <v>40</v>
      </c>
      <c r="C230" s="253"/>
      <c r="D230" s="253"/>
      <c r="E230" s="253"/>
      <c r="F230" s="253"/>
      <c r="G230" s="253"/>
      <c r="H230" s="255">
        <f>H231+H234</f>
        <v>121859</v>
      </c>
      <c r="I230" s="255">
        <f t="shared" ref="I230:M230" si="3">I231+I234</f>
        <v>82390</v>
      </c>
      <c r="J230" s="255">
        <f t="shared" si="3"/>
        <v>90629</v>
      </c>
      <c r="K230" s="255">
        <f t="shared" si="3"/>
        <v>82390</v>
      </c>
      <c r="L230" s="255">
        <f t="shared" si="3"/>
        <v>2</v>
      </c>
      <c r="M230" s="255">
        <f t="shared" si="3"/>
        <v>0</v>
      </c>
      <c r="N230" s="253"/>
      <c r="O230" s="257"/>
    </row>
    <row r="231" spans="1:15" s="207" customFormat="1" ht="39.950000000000003" customHeight="1" x14ac:dyDescent="0.25">
      <c r="A231" s="210" t="s">
        <v>236</v>
      </c>
      <c r="B231" s="212" t="s">
        <v>237</v>
      </c>
      <c r="C231" s="235"/>
      <c r="D231" s="232"/>
      <c r="E231" s="217"/>
      <c r="F231" s="235"/>
      <c r="G231" s="232"/>
      <c r="H231" s="241">
        <f>H232</f>
        <v>110000</v>
      </c>
      <c r="I231" s="241">
        <f t="shared" ref="I231:M231" si="4">I232</f>
        <v>71609</v>
      </c>
      <c r="J231" s="241">
        <f t="shared" si="4"/>
        <v>78770</v>
      </c>
      <c r="K231" s="241">
        <f t="shared" si="4"/>
        <v>71609</v>
      </c>
      <c r="L231" s="203">
        <f t="shared" si="4"/>
        <v>1</v>
      </c>
      <c r="M231" s="203">
        <f t="shared" si="4"/>
        <v>0</v>
      </c>
      <c r="N231" s="235"/>
      <c r="O231" s="250"/>
    </row>
    <row r="232" spans="1:15" s="207" customFormat="1" ht="39.950000000000003" customHeight="1" x14ac:dyDescent="0.25">
      <c r="A232" s="242" t="s">
        <v>28</v>
      </c>
      <c r="B232" s="212" t="s">
        <v>41</v>
      </c>
      <c r="C232" s="240"/>
      <c r="D232" s="239"/>
      <c r="E232" s="210"/>
      <c r="F232" s="240"/>
      <c r="G232" s="239"/>
      <c r="H232" s="241">
        <v>110000</v>
      </c>
      <c r="I232" s="241">
        <v>71609</v>
      </c>
      <c r="J232" s="241">
        <v>78770</v>
      </c>
      <c r="K232" s="241">
        <v>71609</v>
      </c>
      <c r="L232" s="203">
        <f>COUNTIF(L233:L233,"x")</f>
        <v>1</v>
      </c>
      <c r="M232" s="203">
        <f>COUNTIF(M233:M233,"x")</f>
        <v>0</v>
      </c>
      <c r="N232" s="214"/>
      <c r="O232" s="250"/>
    </row>
    <row r="233" spans="1:15" s="207" customFormat="1" ht="379.5" customHeight="1" outlineLevel="1" x14ac:dyDescent="0.25">
      <c r="A233" s="228">
        <v>1</v>
      </c>
      <c r="B233" s="216" t="s">
        <v>1005</v>
      </c>
      <c r="C233" s="217" t="s">
        <v>41</v>
      </c>
      <c r="D233" s="381" t="s">
        <v>3078</v>
      </c>
      <c r="E233" s="217" t="s">
        <v>1068</v>
      </c>
      <c r="F233" s="217" t="s">
        <v>1006</v>
      </c>
      <c r="G233" s="216" t="s">
        <v>3022</v>
      </c>
      <c r="H233" s="382">
        <v>110000</v>
      </c>
      <c r="I233" s="382">
        <v>71609</v>
      </c>
      <c r="J233" s="382">
        <v>78770</v>
      </c>
      <c r="K233" s="382">
        <v>71609</v>
      </c>
      <c r="L233" s="217" t="s">
        <v>533</v>
      </c>
      <c r="M233" s="217"/>
      <c r="N233" s="217"/>
      <c r="O233" s="250"/>
    </row>
    <row r="234" spans="1:15" s="207" customFormat="1" ht="39.950000000000003" customHeight="1" x14ac:dyDescent="0.25">
      <c r="A234" s="239" t="s">
        <v>238</v>
      </c>
      <c r="B234" s="212" t="s">
        <v>239</v>
      </c>
      <c r="C234" s="235"/>
      <c r="D234" s="232"/>
      <c r="E234" s="217"/>
      <c r="F234" s="235"/>
      <c r="G234" s="232"/>
      <c r="H234" s="241">
        <f>H235</f>
        <v>11859</v>
      </c>
      <c r="I234" s="241">
        <f t="shared" ref="I234:M234" si="5">I235</f>
        <v>10781</v>
      </c>
      <c r="J234" s="241">
        <f t="shared" si="5"/>
        <v>11859</v>
      </c>
      <c r="K234" s="241">
        <f t="shared" si="5"/>
        <v>10781</v>
      </c>
      <c r="L234" s="203">
        <f t="shared" si="5"/>
        <v>1</v>
      </c>
      <c r="M234" s="203">
        <f t="shared" si="5"/>
        <v>0</v>
      </c>
      <c r="N234" s="235"/>
      <c r="O234" s="250"/>
    </row>
    <row r="235" spans="1:15" s="261" customFormat="1" ht="39.950000000000003" customHeight="1" x14ac:dyDescent="0.25">
      <c r="A235" s="242" t="s">
        <v>28</v>
      </c>
      <c r="B235" s="212" t="s">
        <v>3162</v>
      </c>
      <c r="C235" s="210"/>
      <c r="D235" s="210"/>
      <c r="E235" s="210"/>
      <c r="F235" s="243"/>
      <c r="G235" s="239"/>
      <c r="H235" s="241">
        <v>11859</v>
      </c>
      <c r="I235" s="241">
        <v>10781</v>
      </c>
      <c r="J235" s="241">
        <v>11859</v>
      </c>
      <c r="K235" s="241">
        <v>10781</v>
      </c>
      <c r="L235" s="203">
        <f>COUNTIF(L236:L236,"x")</f>
        <v>1</v>
      </c>
      <c r="M235" s="203">
        <f>COUNTIF(M236:M236,"x")</f>
        <v>0</v>
      </c>
      <c r="N235" s="244"/>
      <c r="O235" s="260"/>
    </row>
    <row r="236" spans="1:15" s="207" customFormat="1" ht="89.25" customHeight="1" outlineLevel="1" x14ac:dyDescent="0.25">
      <c r="A236" s="245" t="s">
        <v>20</v>
      </c>
      <c r="B236" s="246" t="s">
        <v>240</v>
      </c>
      <c r="C236" s="247" t="s">
        <v>3163</v>
      </c>
      <c r="D236" s="247" t="s">
        <v>3078</v>
      </c>
      <c r="E236" s="247" t="s">
        <v>542</v>
      </c>
      <c r="F236" s="247" t="s">
        <v>1007</v>
      </c>
      <c r="G236" s="247" t="s">
        <v>3083</v>
      </c>
      <c r="H236" s="383">
        <v>11859</v>
      </c>
      <c r="I236" s="383">
        <v>10781</v>
      </c>
      <c r="J236" s="383">
        <v>11859</v>
      </c>
      <c r="K236" s="383">
        <v>10781</v>
      </c>
      <c r="L236" s="325" t="s">
        <v>533</v>
      </c>
      <c r="M236" s="326"/>
      <c r="N236" s="248"/>
      <c r="O236" s="250"/>
    </row>
    <row r="237" spans="1:15" s="374" customFormat="1" ht="66" customHeight="1" x14ac:dyDescent="0.25">
      <c r="A237" s="533" t="s">
        <v>3164</v>
      </c>
      <c r="B237" s="533"/>
      <c r="C237" s="533"/>
      <c r="D237" s="533"/>
      <c r="E237" s="533"/>
      <c r="F237" s="533"/>
      <c r="G237" s="533"/>
      <c r="H237" s="533"/>
      <c r="I237" s="533"/>
      <c r="J237" s="533"/>
      <c r="K237" s="533"/>
      <c r="L237" s="278"/>
      <c r="M237" s="278"/>
      <c r="N237" s="280"/>
    </row>
    <row r="238" spans="1:15" x14ac:dyDescent="0.25">
      <c r="A238" s="250"/>
      <c r="B238" s="262"/>
      <c r="C238" s="262"/>
      <c r="D238" s="263"/>
      <c r="E238" s="264"/>
      <c r="F238" s="262"/>
      <c r="G238" s="263"/>
      <c r="H238" s="262"/>
      <c r="I238" s="262"/>
      <c r="J238" s="262"/>
      <c r="K238" s="262"/>
      <c r="L238" s="263"/>
      <c r="M238" s="263"/>
      <c r="N238" s="262"/>
      <c r="O238" s="250"/>
    </row>
    <row r="239" spans="1:15" x14ac:dyDescent="0.25">
      <c r="A239" s="250"/>
      <c r="B239" s="262"/>
      <c r="C239" s="262"/>
      <c r="D239" s="263"/>
      <c r="E239" s="264"/>
      <c r="F239" s="262"/>
      <c r="G239" s="263"/>
      <c r="H239" s="262"/>
      <c r="I239" s="262"/>
      <c r="J239" s="262"/>
      <c r="K239" s="262"/>
      <c r="L239" s="263"/>
      <c r="M239" s="263"/>
      <c r="N239" s="262"/>
      <c r="O239" s="250"/>
    </row>
  </sheetData>
  <mergeCells count="17">
    <mergeCell ref="A237:K237"/>
    <mergeCell ref="G5:G6"/>
    <mergeCell ref="H5:I5"/>
    <mergeCell ref="J5:K5"/>
    <mergeCell ref="L5:L6"/>
    <mergeCell ref="M5:M6"/>
    <mergeCell ref="N5:N6"/>
    <mergeCell ref="A1:N1"/>
    <mergeCell ref="B2:N2"/>
    <mergeCell ref="A3:N3"/>
    <mergeCell ref="I4:N4"/>
    <mergeCell ref="A5:A6"/>
    <mergeCell ref="B5:B6"/>
    <mergeCell ref="C5:C6"/>
    <mergeCell ref="D5:D6"/>
    <mergeCell ref="E5:E6"/>
    <mergeCell ref="F5:F6"/>
  </mergeCells>
  <pageMargins left="0.51181102362204722" right="0.19685039370078741" top="0.47244094488188981" bottom="0.35433070866141736" header="0.31496062992125984" footer="0.19685039370078741"/>
  <pageSetup paperSize="9" scale="53" orientation="landscape" r:id="rId1"/>
  <headerFooter>
    <oddFooter>&amp;R&amp;10&amp;P/&amp;N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85" zoomScaleNormal="85" workbookViewId="0">
      <pane xSplit="2" ySplit="6" topLeftCell="C7" activePane="bottomRight" state="frozen"/>
      <selection pane="topRight" activeCell="C1" sqref="C1"/>
      <selection pane="bottomLeft" activeCell="A6" sqref="A6"/>
      <selection pane="bottomRight" activeCell="A24" sqref="A24"/>
    </sheetView>
  </sheetViews>
  <sheetFormatPr defaultColWidth="9.140625" defaultRowHeight="15" outlineLevelRow="1" x14ac:dyDescent="0.25"/>
  <cols>
    <col min="1" max="1" width="4.140625" style="271" customWidth="1"/>
    <col min="2" max="2" width="41.28515625" style="280" customWidth="1"/>
    <col min="3" max="4" width="12" style="278" customWidth="1"/>
    <col min="5" max="5" width="9.85546875" style="278" customWidth="1"/>
    <col min="6" max="6" width="20.85546875" style="278" bestFit="1" customWidth="1"/>
    <col min="7" max="7" width="34.5703125" style="277" customWidth="1"/>
    <col min="8" max="8" width="10.5703125" style="271" customWidth="1"/>
    <col min="9" max="9" width="9.42578125" style="271" customWidth="1"/>
    <col min="10" max="10" width="10.5703125" style="271" customWidth="1"/>
    <col min="11" max="11" width="9.42578125" style="271" customWidth="1"/>
    <col min="12" max="13" width="9.5703125" style="278" customWidth="1"/>
    <col min="14" max="14" width="7.5703125" style="278" customWidth="1"/>
    <col min="15" max="253" width="9.140625" style="271"/>
    <col min="254" max="254" width="4.140625" style="271" customWidth="1"/>
    <col min="255" max="255" width="39.5703125" style="271" customWidth="1"/>
    <col min="256" max="256" width="23.5703125" style="271" customWidth="1"/>
    <col min="257" max="257" width="28.5703125" style="271" customWidth="1"/>
    <col min="258" max="258" width="9.85546875" style="271" customWidth="1"/>
    <col min="259" max="259" width="34.28515625" style="271" customWidth="1"/>
    <col min="260" max="260" width="28.140625" style="271" customWidth="1"/>
    <col min="261" max="261" width="10.85546875" style="271" customWidth="1"/>
    <col min="262" max="262" width="10.28515625" style="271" customWidth="1"/>
    <col min="263" max="263" width="10.5703125" style="271" customWidth="1"/>
    <col min="264" max="264" width="10.28515625" style="271" customWidth="1"/>
    <col min="265" max="266" width="0" style="271" hidden="1" customWidth="1"/>
    <col min="267" max="267" width="11.5703125" style="271" customWidth="1"/>
    <col min="268" max="268" width="21.5703125" style="271" customWidth="1"/>
    <col min="269" max="509" width="9.140625" style="271"/>
    <col min="510" max="510" width="4.140625" style="271" customWidth="1"/>
    <col min="511" max="511" width="39.5703125" style="271" customWidth="1"/>
    <col min="512" max="512" width="23.5703125" style="271" customWidth="1"/>
    <col min="513" max="513" width="28.5703125" style="271" customWidth="1"/>
    <col min="514" max="514" width="9.85546875" style="271" customWidth="1"/>
    <col min="515" max="515" width="34.28515625" style="271" customWidth="1"/>
    <col min="516" max="516" width="28.140625" style="271" customWidth="1"/>
    <col min="517" max="517" width="10.85546875" style="271" customWidth="1"/>
    <col min="518" max="518" width="10.28515625" style="271" customWidth="1"/>
    <col min="519" max="519" width="10.5703125" style="271" customWidth="1"/>
    <col min="520" max="520" width="10.28515625" style="271" customWidth="1"/>
    <col min="521" max="522" width="0" style="271" hidden="1" customWidth="1"/>
    <col min="523" max="523" width="11.5703125" style="271" customWidth="1"/>
    <col min="524" max="524" width="21.5703125" style="271" customWidth="1"/>
    <col min="525" max="765" width="9.140625" style="271"/>
    <col min="766" max="766" width="4.140625" style="271" customWidth="1"/>
    <col min="767" max="767" width="39.5703125" style="271" customWidth="1"/>
    <col min="768" max="768" width="23.5703125" style="271" customWidth="1"/>
    <col min="769" max="769" width="28.5703125" style="271" customWidth="1"/>
    <col min="770" max="770" width="9.85546875" style="271" customWidth="1"/>
    <col min="771" max="771" width="34.28515625" style="271" customWidth="1"/>
    <col min="772" max="772" width="28.140625" style="271" customWidth="1"/>
    <col min="773" max="773" width="10.85546875" style="271" customWidth="1"/>
    <col min="774" max="774" width="10.28515625" style="271" customWidth="1"/>
    <col min="775" max="775" width="10.5703125" style="271" customWidth="1"/>
    <col min="776" max="776" width="10.28515625" style="271" customWidth="1"/>
    <col min="777" max="778" width="0" style="271" hidden="1" customWidth="1"/>
    <col min="779" max="779" width="11.5703125" style="271" customWidth="1"/>
    <col min="780" max="780" width="21.5703125" style="271" customWidth="1"/>
    <col min="781" max="1021" width="9.140625" style="271"/>
    <col min="1022" max="1022" width="4.140625" style="271" customWidth="1"/>
    <col min="1023" max="1023" width="39.5703125" style="271" customWidth="1"/>
    <col min="1024" max="1024" width="23.5703125" style="271" customWidth="1"/>
    <col min="1025" max="1025" width="28.5703125" style="271" customWidth="1"/>
    <col min="1026" max="1026" width="9.85546875" style="271" customWidth="1"/>
    <col min="1027" max="1027" width="34.28515625" style="271" customWidth="1"/>
    <col min="1028" max="1028" width="28.140625" style="271" customWidth="1"/>
    <col min="1029" max="1029" width="10.85546875" style="271" customWidth="1"/>
    <col min="1030" max="1030" width="10.28515625" style="271" customWidth="1"/>
    <col min="1031" max="1031" width="10.5703125" style="271" customWidth="1"/>
    <col min="1032" max="1032" width="10.28515625" style="271" customWidth="1"/>
    <col min="1033" max="1034" width="0" style="271" hidden="1" customWidth="1"/>
    <col min="1035" max="1035" width="11.5703125" style="271" customWidth="1"/>
    <col min="1036" max="1036" width="21.5703125" style="271" customWidth="1"/>
    <col min="1037" max="1277" width="9.140625" style="271"/>
    <col min="1278" max="1278" width="4.140625" style="271" customWidth="1"/>
    <col min="1279" max="1279" width="39.5703125" style="271" customWidth="1"/>
    <col min="1280" max="1280" width="23.5703125" style="271" customWidth="1"/>
    <col min="1281" max="1281" width="28.5703125" style="271" customWidth="1"/>
    <col min="1282" max="1282" width="9.85546875" style="271" customWidth="1"/>
    <col min="1283" max="1283" width="34.28515625" style="271" customWidth="1"/>
    <col min="1284" max="1284" width="28.140625" style="271" customWidth="1"/>
    <col min="1285" max="1285" width="10.85546875" style="271" customWidth="1"/>
    <col min="1286" max="1286" width="10.28515625" style="271" customWidth="1"/>
    <col min="1287" max="1287" width="10.5703125" style="271" customWidth="1"/>
    <col min="1288" max="1288" width="10.28515625" style="271" customWidth="1"/>
    <col min="1289" max="1290" width="0" style="271" hidden="1" customWidth="1"/>
    <col min="1291" max="1291" width="11.5703125" style="271" customWidth="1"/>
    <col min="1292" max="1292" width="21.5703125" style="271" customWidth="1"/>
    <col min="1293" max="1533" width="9.140625" style="271"/>
    <col min="1534" max="1534" width="4.140625" style="271" customWidth="1"/>
    <col min="1535" max="1535" width="39.5703125" style="271" customWidth="1"/>
    <col min="1536" max="1536" width="23.5703125" style="271" customWidth="1"/>
    <col min="1537" max="1537" width="28.5703125" style="271" customWidth="1"/>
    <col min="1538" max="1538" width="9.85546875" style="271" customWidth="1"/>
    <col min="1539" max="1539" width="34.28515625" style="271" customWidth="1"/>
    <col min="1540" max="1540" width="28.140625" style="271" customWidth="1"/>
    <col min="1541" max="1541" width="10.85546875" style="271" customWidth="1"/>
    <col min="1542" max="1542" width="10.28515625" style="271" customWidth="1"/>
    <col min="1543" max="1543" width="10.5703125" style="271" customWidth="1"/>
    <col min="1544" max="1544" width="10.28515625" style="271" customWidth="1"/>
    <col min="1545" max="1546" width="0" style="271" hidden="1" customWidth="1"/>
    <col min="1547" max="1547" width="11.5703125" style="271" customWidth="1"/>
    <col min="1548" max="1548" width="21.5703125" style="271" customWidth="1"/>
    <col min="1549" max="1789" width="9.140625" style="271"/>
    <col min="1790" max="1790" width="4.140625" style="271" customWidth="1"/>
    <col min="1791" max="1791" width="39.5703125" style="271" customWidth="1"/>
    <col min="1792" max="1792" width="23.5703125" style="271" customWidth="1"/>
    <col min="1793" max="1793" width="28.5703125" style="271" customWidth="1"/>
    <col min="1794" max="1794" width="9.85546875" style="271" customWidth="1"/>
    <col min="1795" max="1795" width="34.28515625" style="271" customWidth="1"/>
    <col min="1796" max="1796" width="28.140625" style="271" customWidth="1"/>
    <col min="1797" max="1797" width="10.85546875" style="271" customWidth="1"/>
    <col min="1798" max="1798" width="10.28515625" style="271" customWidth="1"/>
    <col min="1799" max="1799" width="10.5703125" style="271" customWidth="1"/>
    <col min="1800" max="1800" width="10.28515625" style="271" customWidth="1"/>
    <col min="1801" max="1802" width="0" style="271" hidden="1" customWidth="1"/>
    <col min="1803" max="1803" width="11.5703125" style="271" customWidth="1"/>
    <col min="1804" max="1804" width="21.5703125" style="271" customWidth="1"/>
    <col min="1805" max="2045" width="9.140625" style="271"/>
    <col min="2046" max="2046" width="4.140625" style="271" customWidth="1"/>
    <col min="2047" max="2047" width="39.5703125" style="271" customWidth="1"/>
    <col min="2048" max="2048" width="23.5703125" style="271" customWidth="1"/>
    <col min="2049" max="2049" width="28.5703125" style="271" customWidth="1"/>
    <col min="2050" max="2050" width="9.85546875" style="271" customWidth="1"/>
    <col min="2051" max="2051" width="34.28515625" style="271" customWidth="1"/>
    <col min="2052" max="2052" width="28.140625" style="271" customWidth="1"/>
    <col min="2053" max="2053" width="10.85546875" style="271" customWidth="1"/>
    <col min="2054" max="2054" width="10.28515625" style="271" customWidth="1"/>
    <col min="2055" max="2055" width="10.5703125" style="271" customWidth="1"/>
    <col min="2056" max="2056" width="10.28515625" style="271" customWidth="1"/>
    <col min="2057" max="2058" width="0" style="271" hidden="1" customWidth="1"/>
    <col min="2059" max="2059" width="11.5703125" style="271" customWidth="1"/>
    <col min="2060" max="2060" width="21.5703125" style="271" customWidth="1"/>
    <col min="2061" max="2301" width="9.140625" style="271"/>
    <col min="2302" max="2302" width="4.140625" style="271" customWidth="1"/>
    <col min="2303" max="2303" width="39.5703125" style="271" customWidth="1"/>
    <col min="2304" max="2304" width="23.5703125" style="271" customWidth="1"/>
    <col min="2305" max="2305" width="28.5703125" style="271" customWidth="1"/>
    <col min="2306" max="2306" width="9.85546875" style="271" customWidth="1"/>
    <col min="2307" max="2307" width="34.28515625" style="271" customWidth="1"/>
    <col min="2308" max="2308" width="28.140625" style="271" customWidth="1"/>
    <col min="2309" max="2309" width="10.85546875" style="271" customWidth="1"/>
    <col min="2310" max="2310" width="10.28515625" style="271" customWidth="1"/>
    <col min="2311" max="2311" width="10.5703125" style="271" customWidth="1"/>
    <col min="2312" max="2312" width="10.28515625" style="271" customWidth="1"/>
    <col min="2313" max="2314" width="0" style="271" hidden="1" customWidth="1"/>
    <col min="2315" max="2315" width="11.5703125" style="271" customWidth="1"/>
    <col min="2316" max="2316" width="21.5703125" style="271" customWidth="1"/>
    <col min="2317" max="2557" width="9.140625" style="271"/>
    <col min="2558" max="2558" width="4.140625" style="271" customWidth="1"/>
    <col min="2559" max="2559" width="39.5703125" style="271" customWidth="1"/>
    <col min="2560" max="2560" width="23.5703125" style="271" customWidth="1"/>
    <col min="2561" max="2561" width="28.5703125" style="271" customWidth="1"/>
    <col min="2562" max="2562" width="9.85546875" style="271" customWidth="1"/>
    <col min="2563" max="2563" width="34.28515625" style="271" customWidth="1"/>
    <col min="2564" max="2564" width="28.140625" style="271" customWidth="1"/>
    <col min="2565" max="2565" width="10.85546875" style="271" customWidth="1"/>
    <col min="2566" max="2566" width="10.28515625" style="271" customWidth="1"/>
    <col min="2567" max="2567" width="10.5703125" style="271" customWidth="1"/>
    <col min="2568" max="2568" width="10.28515625" style="271" customWidth="1"/>
    <col min="2569" max="2570" width="0" style="271" hidden="1" customWidth="1"/>
    <col min="2571" max="2571" width="11.5703125" style="271" customWidth="1"/>
    <col min="2572" max="2572" width="21.5703125" style="271" customWidth="1"/>
    <col min="2573" max="2813" width="9.140625" style="271"/>
    <col min="2814" max="2814" width="4.140625" style="271" customWidth="1"/>
    <col min="2815" max="2815" width="39.5703125" style="271" customWidth="1"/>
    <col min="2816" max="2816" width="23.5703125" style="271" customWidth="1"/>
    <col min="2817" max="2817" width="28.5703125" style="271" customWidth="1"/>
    <col min="2818" max="2818" width="9.85546875" style="271" customWidth="1"/>
    <col min="2819" max="2819" width="34.28515625" style="271" customWidth="1"/>
    <col min="2820" max="2820" width="28.140625" style="271" customWidth="1"/>
    <col min="2821" max="2821" width="10.85546875" style="271" customWidth="1"/>
    <col min="2822" max="2822" width="10.28515625" style="271" customWidth="1"/>
    <col min="2823" max="2823" width="10.5703125" style="271" customWidth="1"/>
    <col min="2824" max="2824" width="10.28515625" style="271" customWidth="1"/>
    <col min="2825" max="2826" width="0" style="271" hidden="1" customWidth="1"/>
    <col min="2827" max="2827" width="11.5703125" style="271" customWidth="1"/>
    <col min="2828" max="2828" width="21.5703125" style="271" customWidth="1"/>
    <col min="2829" max="3069" width="9.140625" style="271"/>
    <col min="3070" max="3070" width="4.140625" style="271" customWidth="1"/>
    <col min="3071" max="3071" width="39.5703125" style="271" customWidth="1"/>
    <col min="3072" max="3072" width="23.5703125" style="271" customWidth="1"/>
    <col min="3073" max="3073" width="28.5703125" style="271" customWidth="1"/>
    <col min="3074" max="3074" width="9.85546875" style="271" customWidth="1"/>
    <col min="3075" max="3075" width="34.28515625" style="271" customWidth="1"/>
    <col min="3076" max="3076" width="28.140625" style="271" customWidth="1"/>
    <col min="3077" max="3077" width="10.85546875" style="271" customWidth="1"/>
    <col min="3078" max="3078" width="10.28515625" style="271" customWidth="1"/>
    <col min="3079" max="3079" width="10.5703125" style="271" customWidth="1"/>
    <col min="3080" max="3080" width="10.28515625" style="271" customWidth="1"/>
    <col min="3081" max="3082" width="0" style="271" hidden="1" customWidth="1"/>
    <col min="3083" max="3083" width="11.5703125" style="271" customWidth="1"/>
    <col min="3084" max="3084" width="21.5703125" style="271" customWidth="1"/>
    <col min="3085" max="3325" width="9.140625" style="271"/>
    <col min="3326" max="3326" width="4.140625" style="271" customWidth="1"/>
    <col min="3327" max="3327" width="39.5703125" style="271" customWidth="1"/>
    <col min="3328" max="3328" width="23.5703125" style="271" customWidth="1"/>
    <col min="3329" max="3329" width="28.5703125" style="271" customWidth="1"/>
    <col min="3330" max="3330" width="9.85546875" style="271" customWidth="1"/>
    <col min="3331" max="3331" width="34.28515625" style="271" customWidth="1"/>
    <col min="3332" max="3332" width="28.140625" style="271" customWidth="1"/>
    <col min="3333" max="3333" width="10.85546875" style="271" customWidth="1"/>
    <col min="3334" max="3334" width="10.28515625" style="271" customWidth="1"/>
    <col min="3335" max="3335" width="10.5703125" style="271" customWidth="1"/>
    <col min="3336" max="3336" width="10.28515625" style="271" customWidth="1"/>
    <col min="3337" max="3338" width="0" style="271" hidden="1" customWidth="1"/>
    <col min="3339" max="3339" width="11.5703125" style="271" customWidth="1"/>
    <col min="3340" max="3340" width="21.5703125" style="271" customWidth="1"/>
    <col min="3341" max="3581" width="9.140625" style="271"/>
    <col min="3582" max="3582" width="4.140625" style="271" customWidth="1"/>
    <col min="3583" max="3583" width="39.5703125" style="271" customWidth="1"/>
    <col min="3584" max="3584" width="23.5703125" style="271" customWidth="1"/>
    <col min="3585" max="3585" width="28.5703125" style="271" customWidth="1"/>
    <col min="3586" max="3586" width="9.85546875" style="271" customWidth="1"/>
    <col min="3587" max="3587" width="34.28515625" style="271" customWidth="1"/>
    <col min="3588" max="3588" width="28.140625" style="271" customWidth="1"/>
    <col min="3589" max="3589" width="10.85546875" style="271" customWidth="1"/>
    <col min="3590" max="3590" width="10.28515625" style="271" customWidth="1"/>
    <col min="3591" max="3591" width="10.5703125" style="271" customWidth="1"/>
    <col min="3592" max="3592" width="10.28515625" style="271" customWidth="1"/>
    <col min="3593" max="3594" width="0" style="271" hidden="1" customWidth="1"/>
    <col min="3595" max="3595" width="11.5703125" style="271" customWidth="1"/>
    <col min="3596" max="3596" width="21.5703125" style="271" customWidth="1"/>
    <col min="3597" max="3837" width="9.140625" style="271"/>
    <col min="3838" max="3838" width="4.140625" style="271" customWidth="1"/>
    <col min="3839" max="3839" width="39.5703125" style="271" customWidth="1"/>
    <col min="3840" max="3840" width="23.5703125" style="271" customWidth="1"/>
    <col min="3841" max="3841" width="28.5703125" style="271" customWidth="1"/>
    <col min="3842" max="3842" width="9.85546875" style="271" customWidth="1"/>
    <col min="3843" max="3843" width="34.28515625" style="271" customWidth="1"/>
    <col min="3844" max="3844" width="28.140625" style="271" customWidth="1"/>
    <col min="3845" max="3845" width="10.85546875" style="271" customWidth="1"/>
    <col min="3846" max="3846" width="10.28515625" style="271" customWidth="1"/>
    <col min="3847" max="3847" width="10.5703125" style="271" customWidth="1"/>
    <col min="3848" max="3848" width="10.28515625" style="271" customWidth="1"/>
    <col min="3849" max="3850" width="0" style="271" hidden="1" customWidth="1"/>
    <col min="3851" max="3851" width="11.5703125" style="271" customWidth="1"/>
    <col min="3852" max="3852" width="21.5703125" style="271" customWidth="1"/>
    <col min="3853" max="4093" width="9.140625" style="271"/>
    <col min="4094" max="4094" width="4.140625" style="271" customWidth="1"/>
    <col min="4095" max="4095" width="39.5703125" style="271" customWidth="1"/>
    <col min="4096" max="4096" width="23.5703125" style="271" customWidth="1"/>
    <col min="4097" max="4097" width="28.5703125" style="271" customWidth="1"/>
    <col min="4098" max="4098" width="9.85546875" style="271" customWidth="1"/>
    <col min="4099" max="4099" width="34.28515625" style="271" customWidth="1"/>
    <col min="4100" max="4100" width="28.140625" style="271" customWidth="1"/>
    <col min="4101" max="4101" width="10.85546875" style="271" customWidth="1"/>
    <col min="4102" max="4102" width="10.28515625" style="271" customWidth="1"/>
    <col min="4103" max="4103" width="10.5703125" style="271" customWidth="1"/>
    <col min="4104" max="4104" width="10.28515625" style="271" customWidth="1"/>
    <col min="4105" max="4106" width="0" style="271" hidden="1" customWidth="1"/>
    <col min="4107" max="4107" width="11.5703125" style="271" customWidth="1"/>
    <col min="4108" max="4108" width="21.5703125" style="271" customWidth="1"/>
    <col min="4109" max="4349" width="9.140625" style="271"/>
    <col min="4350" max="4350" width="4.140625" style="271" customWidth="1"/>
    <col min="4351" max="4351" width="39.5703125" style="271" customWidth="1"/>
    <col min="4352" max="4352" width="23.5703125" style="271" customWidth="1"/>
    <col min="4353" max="4353" width="28.5703125" style="271" customWidth="1"/>
    <col min="4354" max="4354" width="9.85546875" style="271" customWidth="1"/>
    <col min="4355" max="4355" width="34.28515625" style="271" customWidth="1"/>
    <col min="4356" max="4356" width="28.140625" style="271" customWidth="1"/>
    <col min="4357" max="4357" width="10.85546875" style="271" customWidth="1"/>
    <col min="4358" max="4358" width="10.28515625" style="271" customWidth="1"/>
    <col min="4359" max="4359" width="10.5703125" style="271" customWidth="1"/>
    <col min="4360" max="4360" width="10.28515625" style="271" customWidth="1"/>
    <col min="4361" max="4362" width="0" style="271" hidden="1" customWidth="1"/>
    <col min="4363" max="4363" width="11.5703125" style="271" customWidth="1"/>
    <col min="4364" max="4364" width="21.5703125" style="271" customWidth="1"/>
    <col min="4365" max="4605" width="9.140625" style="271"/>
    <col min="4606" max="4606" width="4.140625" style="271" customWidth="1"/>
    <col min="4607" max="4607" width="39.5703125" style="271" customWidth="1"/>
    <col min="4608" max="4608" width="23.5703125" style="271" customWidth="1"/>
    <col min="4609" max="4609" width="28.5703125" style="271" customWidth="1"/>
    <col min="4610" max="4610" width="9.85546875" style="271" customWidth="1"/>
    <col min="4611" max="4611" width="34.28515625" style="271" customWidth="1"/>
    <col min="4612" max="4612" width="28.140625" style="271" customWidth="1"/>
    <col min="4613" max="4613" width="10.85546875" style="271" customWidth="1"/>
    <col min="4614" max="4614" width="10.28515625" style="271" customWidth="1"/>
    <col min="4615" max="4615" width="10.5703125" style="271" customWidth="1"/>
    <col min="4616" max="4616" width="10.28515625" style="271" customWidth="1"/>
    <col min="4617" max="4618" width="0" style="271" hidden="1" customWidth="1"/>
    <col min="4619" max="4619" width="11.5703125" style="271" customWidth="1"/>
    <col min="4620" max="4620" width="21.5703125" style="271" customWidth="1"/>
    <col min="4621" max="4861" width="9.140625" style="271"/>
    <col min="4862" max="4862" width="4.140625" style="271" customWidth="1"/>
    <col min="4863" max="4863" width="39.5703125" style="271" customWidth="1"/>
    <col min="4864" max="4864" width="23.5703125" style="271" customWidth="1"/>
    <col min="4865" max="4865" width="28.5703125" style="271" customWidth="1"/>
    <col min="4866" max="4866" width="9.85546875" style="271" customWidth="1"/>
    <col min="4867" max="4867" width="34.28515625" style="271" customWidth="1"/>
    <col min="4868" max="4868" width="28.140625" style="271" customWidth="1"/>
    <col min="4869" max="4869" width="10.85546875" style="271" customWidth="1"/>
    <col min="4870" max="4870" width="10.28515625" style="271" customWidth="1"/>
    <col min="4871" max="4871" width="10.5703125" style="271" customWidth="1"/>
    <col min="4872" max="4872" width="10.28515625" style="271" customWidth="1"/>
    <col min="4873" max="4874" width="0" style="271" hidden="1" customWidth="1"/>
    <col min="4875" max="4875" width="11.5703125" style="271" customWidth="1"/>
    <col min="4876" max="4876" width="21.5703125" style="271" customWidth="1"/>
    <col min="4877" max="5117" width="9.140625" style="271"/>
    <col min="5118" max="5118" width="4.140625" style="271" customWidth="1"/>
    <col min="5119" max="5119" width="39.5703125" style="271" customWidth="1"/>
    <col min="5120" max="5120" width="23.5703125" style="271" customWidth="1"/>
    <col min="5121" max="5121" width="28.5703125" style="271" customWidth="1"/>
    <col min="5122" max="5122" width="9.85546875" style="271" customWidth="1"/>
    <col min="5123" max="5123" width="34.28515625" style="271" customWidth="1"/>
    <col min="5124" max="5124" width="28.140625" style="271" customWidth="1"/>
    <col min="5125" max="5125" width="10.85546875" style="271" customWidth="1"/>
    <col min="5126" max="5126" width="10.28515625" style="271" customWidth="1"/>
    <col min="5127" max="5127" width="10.5703125" style="271" customWidth="1"/>
    <col min="5128" max="5128" width="10.28515625" style="271" customWidth="1"/>
    <col min="5129" max="5130" width="0" style="271" hidden="1" customWidth="1"/>
    <col min="5131" max="5131" width="11.5703125" style="271" customWidth="1"/>
    <col min="5132" max="5132" width="21.5703125" style="271" customWidth="1"/>
    <col min="5133" max="5373" width="9.140625" style="271"/>
    <col min="5374" max="5374" width="4.140625" style="271" customWidth="1"/>
    <col min="5375" max="5375" width="39.5703125" style="271" customWidth="1"/>
    <col min="5376" max="5376" width="23.5703125" style="271" customWidth="1"/>
    <col min="5377" max="5377" width="28.5703125" style="271" customWidth="1"/>
    <col min="5378" max="5378" width="9.85546875" style="271" customWidth="1"/>
    <col min="5379" max="5379" width="34.28515625" style="271" customWidth="1"/>
    <col min="5380" max="5380" width="28.140625" style="271" customWidth="1"/>
    <col min="5381" max="5381" width="10.85546875" style="271" customWidth="1"/>
    <col min="5382" max="5382" width="10.28515625" style="271" customWidth="1"/>
    <col min="5383" max="5383" width="10.5703125" style="271" customWidth="1"/>
    <col min="5384" max="5384" width="10.28515625" style="271" customWidth="1"/>
    <col min="5385" max="5386" width="0" style="271" hidden="1" customWidth="1"/>
    <col min="5387" max="5387" width="11.5703125" style="271" customWidth="1"/>
    <col min="5388" max="5388" width="21.5703125" style="271" customWidth="1"/>
    <col min="5389" max="5629" width="9.140625" style="271"/>
    <col min="5630" max="5630" width="4.140625" style="271" customWidth="1"/>
    <col min="5631" max="5631" width="39.5703125" style="271" customWidth="1"/>
    <col min="5632" max="5632" width="23.5703125" style="271" customWidth="1"/>
    <col min="5633" max="5633" width="28.5703125" style="271" customWidth="1"/>
    <col min="5634" max="5634" width="9.85546875" style="271" customWidth="1"/>
    <col min="5635" max="5635" width="34.28515625" style="271" customWidth="1"/>
    <col min="5636" max="5636" width="28.140625" style="271" customWidth="1"/>
    <col min="5637" max="5637" width="10.85546875" style="271" customWidth="1"/>
    <col min="5638" max="5638" width="10.28515625" style="271" customWidth="1"/>
    <col min="5639" max="5639" width="10.5703125" style="271" customWidth="1"/>
    <col min="5640" max="5640" width="10.28515625" style="271" customWidth="1"/>
    <col min="5641" max="5642" width="0" style="271" hidden="1" customWidth="1"/>
    <col min="5643" max="5643" width="11.5703125" style="271" customWidth="1"/>
    <col min="5644" max="5644" width="21.5703125" style="271" customWidth="1"/>
    <col min="5645" max="5885" width="9.140625" style="271"/>
    <col min="5886" max="5886" width="4.140625" style="271" customWidth="1"/>
    <col min="5887" max="5887" width="39.5703125" style="271" customWidth="1"/>
    <col min="5888" max="5888" width="23.5703125" style="271" customWidth="1"/>
    <col min="5889" max="5889" width="28.5703125" style="271" customWidth="1"/>
    <col min="5890" max="5890" width="9.85546875" style="271" customWidth="1"/>
    <col min="5891" max="5891" width="34.28515625" style="271" customWidth="1"/>
    <col min="5892" max="5892" width="28.140625" style="271" customWidth="1"/>
    <col min="5893" max="5893" width="10.85546875" style="271" customWidth="1"/>
    <col min="5894" max="5894" width="10.28515625" style="271" customWidth="1"/>
    <col min="5895" max="5895" width="10.5703125" style="271" customWidth="1"/>
    <col min="5896" max="5896" width="10.28515625" style="271" customWidth="1"/>
    <col min="5897" max="5898" width="0" style="271" hidden="1" customWidth="1"/>
    <col min="5899" max="5899" width="11.5703125" style="271" customWidth="1"/>
    <col min="5900" max="5900" width="21.5703125" style="271" customWidth="1"/>
    <col min="5901" max="6141" width="9.140625" style="271"/>
    <col min="6142" max="6142" width="4.140625" style="271" customWidth="1"/>
    <col min="6143" max="6143" width="39.5703125" style="271" customWidth="1"/>
    <col min="6144" max="6144" width="23.5703125" style="271" customWidth="1"/>
    <col min="6145" max="6145" width="28.5703125" style="271" customWidth="1"/>
    <col min="6146" max="6146" width="9.85546875" style="271" customWidth="1"/>
    <col min="6147" max="6147" width="34.28515625" style="271" customWidth="1"/>
    <col min="6148" max="6148" width="28.140625" style="271" customWidth="1"/>
    <col min="6149" max="6149" width="10.85546875" style="271" customWidth="1"/>
    <col min="6150" max="6150" width="10.28515625" style="271" customWidth="1"/>
    <col min="6151" max="6151" width="10.5703125" style="271" customWidth="1"/>
    <col min="6152" max="6152" width="10.28515625" style="271" customWidth="1"/>
    <col min="6153" max="6154" width="0" style="271" hidden="1" customWidth="1"/>
    <col min="6155" max="6155" width="11.5703125" style="271" customWidth="1"/>
    <col min="6156" max="6156" width="21.5703125" style="271" customWidth="1"/>
    <col min="6157" max="6397" width="9.140625" style="271"/>
    <col min="6398" max="6398" width="4.140625" style="271" customWidth="1"/>
    <col min="6399" max="6399" width="39.5703125" style="271" customWidth="1"/>
    <col min="6400" max="6400" width="23.5703125" style="271" customWidth="1"/>
    <col min="6401" max="6401" width="28.5703125" style="271" customWidth="1"/>
    <col min="6402" max="6402" width="9.85546875" style="271" customWidth="1"/>
    <col min="6403" max="6403" width="34.28515625" style="271" customWidth="1"/>
    <col min="6404" max="6404" width="28.140625" style="271" customWidth="1"/>
    <col min="6405" max="6405" width="10.85546875" style="271" customWidth="1"/>
    <col min="6406" max="6406" width="10.28515625" style="271" customWidth="1"/>
    <col min="6407" max="6407" width="10.5703125" style="271" customWidth="1"/>
    <col min="6408" max="6408" width="10.28515625" style="271" customWidth="1"/>
    <col min="6409" max="6410" width="0" style="271" hidden="1" customWidth="1"/>
    <col min="6411" max="6411" width="11.5703125" style="271" customWidth="1"/>
    <col min="6412" max="6412" width="21.5703125" style="271" customWidth="1"/>
    <col min="6413" max="6653" width="9.140625" style="271"/>
    <col min="6654" max="6654" width="4.140625" style="271" customWidth="1"/>
    <col min="6655" max="6655" width="39.5703125" style="271" customWidth="1"/>
    <col min="6656" max="6656" width="23.5703125" style="271" customWidth="1"/>
    <col min="6657" max="6657" width="28.5703125" style="271" customWidth="1"/>
    <col min="6658" max="6658" width="9.85546875" style="271" customWidth="1"/>
    <col min="6659" max="6659" width="34.28515625" style="271" customWidth="1"/>
    <col min="6660" max="6660" width="28.140625" style="271" customWidth="1"/>
    <col min="6661" max="6661" width="10.85546875" style="271" customWidth="1"/>
    <col min="6662" max="6662" width="10.28515625" style="271" customWidth="1"/>
    <col min="6663" max="6663" width="10.5703125" style="271" customWidth="1"/>
    <col min="6664" max="6664" width="10.28515625" style="271" customWidth="1"/>
    <col min="6665" max="6666" width="0" style="271" hidden="1" customWidth="1"/>
    <col min="6667" max="6667" width="11.5703125" style="271" customWidth="1"/>
    <col min="6668" max="6668" width="21.5703125" style="271" customWidth="1"/>
    <col min="6669" max="6909" width="9.140625" style="271"/>
    <col min="6910" max="6910" width="4.140625" style="271" customWidth="1"/>
    <col min="6911" max="6911" width="39.5703125" style="271" customWidth="1"/>
    <col min="6912" max="6912" width="23.5703125" style="271" customWidth="1"/>
    <col min="6913" max="6913" width="28.5703125" style="271" customWidth="1"/>
    <col min="6914" max="6914" width="9.85546875" style="271" customWidth="1"/>
    <col min="6915" max="6915" width="34.28515625" style="271" customWidth="1"/>
    <col min="6916" max="6916" width="28.140625" style="271" customWidth="1"/>
    <col min="6917" max="6917" width="10.85546875" style="271" customWidth="1"/>
    <col min="6918" max="6918" width="10.28515625" style="271" customWidth="1"/>
    <col min="6919" max="6919" width="10.5703125" style="271" customWidth="1"/>
    <col min="6920" max="6920" width="10.28515625" style="271" customWidth="1"/>
    <col min="6921" max="6922" width="0" style="271" hidden="1" customWidth="1"/>
    <col min="6923" max="6923" width="11.5703125" style="271" customWidth="1"/>
    <col min="6924" max="6924" width="21.5703125" style="271" customWidth="1"/>
    <col min="6925" max="7165" width="9.140625" style="271"/>
    <col min="7166" max="7166" width="4.140625" style="271" customWidth="1"/>
    <col min="7167" max="7167" width="39.5703125" style="271" customWidth="1"/>
    <col min="7168" max="7168" width="23.5703125" style="271" customWidth="1"/>
    <col min="7169" max="7169" width="28.5703125" style="271" customWidth="1"/>
    <col min="7170" max="7170" width="9.85546875" style="271" customWidth="1"/>
    <col min="7171" max="7171" width="34.28515625" style="271" customWidth="1"/>
    <col min="7172" max="7172" width="28.140625" style="271" customWidth="1"/>
    <col min="7173" max="7173" width="10.85546875" style="271" customWidth="1"/>
    <col min="7174" max="7174" width="10.28515625" style="271" customWidth="1"/>
    <col min="7175" max="7175" width="10.5703125" style="271" customWidth="1"/>
    <col min="7176" max="7176" width="10.28515625" style="271" customWidth="1"/>
    <col min="7177" max="7178" width="0" style="271" hidden="1" customWidth="1"/>
    <col min="7179" max="7179" width="11.5703125" style="271" customWidth="1"/>
    <col min="7180" max="7180" width="21.5703125" style="271" customWidth="1"/>
    <col min="7181" max="7421" width="9.140625" style="271"/>
    <col min="7422" max="7422" width="4.140625" style="271" customWidth="1"/>
    <col min="7423" max="7423" width="39.5703125" style="271" customWidth="1"/>
    <col min="7424" max="7424" width="23.5703125" style="271" customWidth="1"/>
    <col min="7425" max="7425" width="28.5703125" style="271" customWidth="1"/>
    <col min="7426" max="7426" width="9.85546875" style="271" customWidth="1"/>
    <col min="7427" max="7427" width="34.28515625" style="271" customWidth="1"/>
    <col min="7428" max="7428" width="28.140625" style="271" customWidth="1"/>
    <col min="7429" max="7429" width="10.85546875" style="271" customWidth="1"/>
    <col min="7430" max="7430" width="10.28515625" style="271" customWidth="1"/>
    <col min="7431" max="7431" width="10.5703125" style="271" customWidth="1"/>
    <col min="7432" max="7432" width="10.28515625" style="271" customWidth="1"/>
    <col min="7433" max="7434" width="0" style="271" hidden="1" customWidth="1"/>
    <col min="7435" max="7435" width="11.5703125" style="271" customWidth="1"/>
    <col min="7436" max="7436" width="21.5703125" style="271" customWidth="1"/>
    <col min="7437" max="7677" width="9.140625" style="271"/>
    <col min="7678" max="7678" width="4.140625" style="271" customWidth="1"/>
    <col min="7679" max="7679" width="39.5703125" style="271" customWidth="1"/>
    <col min="7680" max="7680" width="23.5703125" style="271" customWidth="1"/>
    <col min="7681" max="7681" width="28.5703125" style="271" customWidth="1"/>
    <col min="7682" max="7682" width="9.85546875" style="271" customWidth="1"/>
    <col min="7683" max="7683" width="34.28515625" style="271" customWidth="1"/>
    <col min="7684" max="7684" width="28.140625" style="271" customWidth="1"/>
    <col min="7685" max="7685" width="10.85546875" style="271" customWidth="1"/>
    <col min="7686" max="7686" width="10.28515625" style="271" customWidth="1"/>
    <col min="7687" max="7687" width="10.5703125" style="271" customWidth="1"/>
    <col min="7688" max="7688" width="10.28515625" style="271" customWidth="1"/>
    <col min="7689" max="7690" width="0" style="271" hidden="1" customWidth="1"/>
    <col min="7691" max="7691" width="11.5703125" style="271" customWidth="1"/>
    <col min="7692" max="7692" width="21.5703125" style="271" customWidth="1"/>
    <col min="7693" max="7933" width="9.140625" style="271"/>
    <col min="7934" max="7934" width="4.140625" style="271" customWidth="1"/>
    <col min="7935" max="7935" width="39.5703125" style="271" customWidth="1"/>
    <col min="7936" max="7936" width="23.5703125" style="271" customWidth="1"/>
    <col min="7937" max="7937" width="28.5703125" style="271" customWidth="1"/>
    <col min="7938" max="7938" width="9.85546875" style="271" customWidth="1"/>
    <col min="7939" max="7939" width="34.28515625" style="271" customWidth="1"/>
    <col min="7940" max="7940" width="28.140625" style="271" customWidth="1"/>
    <col min="7941" max="7941" width="10.85546875" style="271" customWidth="1"/>
    <col min="7942" max="7942" width="10.28515625" style="271" customWidth="1"/>
    <col min="7943" max="7943" width="10.5703125" style="271" customWidth="1"/>
    <col min="7944" max="7944" width="10.28515625" style="271" customWidth="1"/>
    <col min="7945" max="7946" width="0" style="271" hidden="1" customWidth="1"/>
    <col min="7947" max="7947" width="11.5703125" style="271" customWidth="1"/>
    <col min="7948" max="7948" width="21.5703125" style="271" customWidth="1"/>
    <col min="7949" max="8189" width="9.140625" style="271"/>
    <col min="8190" max="8190" width="4.140625" style="271" customWidth="1"/>
    <col min="8191" max="8191" width="39.5703125" style="271" customWidth="1"/>
    <col min="8192" max="8192" width="23.5703125" style="271" customWidth="1"/>
    <col min="8193" max="8193" width="28.5703125" style="271" customWidth="1"/>
    <col min="8194" max="8194" width="9.85546875" style="271" customWidth="1"/>
    <col min="8195" max="8195" width="34.28515625" style="271" customWidth="1"/>
    <col min="8196" max="8196" width="28.140625" style="271" customWidth="1"/>
    <col min="8197" max="8197" width="10.85546875" style="271" customWidth="1"/>
    <col min="8198" max="8198" width="10.28515625" style="271" customWidth="1"/>
    <col min="8199" max="8199" width="10.5703125" style="271" customWidth="1"/>
    <col min="8200" max="8200" width="10.28515625" style="271" customWidth="1"/>
    <col min="8201" max="8202" width="0" style="271" hidden="1" customWidth="1"/>
    <col min="8203" max="8203" width="11.5703125" style="271" customWidth="1"/>
    <col min="8204" max="8204" width="21.5703125" style="271" customWidth="1"/>
    <col min="8205" max="8445" width="9.140625" style="271"/>
    <col min="8446" max="8446" width="4.140625" style="271" customWidth="1"/>
    <col min="8447" max="8447" width="39.5703125" style="271" customWidth="1"/>
    <col min="8448" max="8448" width="23.5703125" style="271" customWidth="1"/>
    <col min="8449" max="8449" width="28.5703125" style="271" customWidth="1"/>
    <col min="8450" max="8450" width="9.85546875" style="271" customWidth="1"/>
    <col min="8451" max="8451" width="34.28515625" style="271" customWidth="1"/>
    <col min="8452" max="8452" width="28.140625" style="271" customWidth="1"/>
    <col min="8453" max="8453" width="10.85546875" style="271" customWidth="1"/>
    <col min="8454" max="8454" width="10.28515625" style="271" customWidth="1"/>
    <col min="8455" max="8455" width="10.5703125" style="271" customWidth="1"/>
    <col min="8456" max="8456" width="10.28515625" style="271" customWidth="1"/>
    <col min="8457" max="8458" width="0" style="271" hidden="1" customWidth="1"/>
    <col min="8459" max="8459" width="11.5703125" style="271" customWidth="1"/>
    <col min="8460" max="8460" width="21.5703125" style="271" customWidth="1"/>
    <col min="8461" max="8701" width="9.140625" style="271"/>
    <col min="8702" max="8702" width="4.140625" style="271" customWidth="1"/>
    <col min="8703" max="8703" width="39.5703125" style="271" customWidth="1"/>
    <col min="8704" max="8704" width="23.5703125" style="271" customWidth="1"/>
    <col min="8705" max="8705" width="28.5703125" style="271" customWidth="1"/>
    <col min="8706" max="8706" width="9.85546875" style="271" customWidth="1"/>
    <col min="8707" max="8707" width="34.28515625" style="271" customWidth="1"/>
    <col min="8708" max="8708" width="28.140625" style="271" customWidth="1"/>
    <col min="8709" max="8709" width="10.85546875" style="271" customWidth="1"/>
    <col min="8710" max="8710" width="10.28515625" style="271" customWidth="1"/>
    <col min="8711" max="8711" width="10.5703125" style="271" customWidth="1"/>
    <col min="8712" max="8712" width="10.28515625" style="271" customWidth="1"/>
    <col min="8713" max="8714" width="0" style="271" hidden="1" customWidth="1"/>
    <col min="8715" max="8715" width="11.5703125" style="271" customWidth="1"/>
    <col min="8716" max="8716" width="21.5703125" style="271" customWidth="1"/>
    <col min="8717" max="8957" width="9.140625" style="271"/>
    <col min="8958" max="8958" width="4.140625" style="271" customWidth="1"/>
    <col min="8959" max="8959" width="39.5703125" style="271" customWidth="1"/>
    <col min="8960" max="8960" width="23.5703125" style="271" customWidth="1"/>
    <col min="8961" max="8961" width="28.5703125" style="271" customWidth="1"/>
    <col min="8962" max="8962" width="9.85546875" style="271" customWidth="1"/>
    <col min="8963" max="8963" width="34.28515625" style="271" customWidth="1"/>
    <col min="8964" max="8964" width="28.140625" style="271" customWidth="1"/>
    <col min="8965" max="8965" width="10.85546875" style="271" customWidth="1"/>
    <col min="8966" max="8966" width="10.28515625" style="271" customWidth="1"/>
    <col min="8967" max="8967" width="10.5703125" style="271" customWidth="1"/>
    <col min="8968" max="8968" width="10.28515625" style="271" customWidth="1"/>
    <col min="8969" max="8970" width="0" style="271" hidden="1" customWidth="1"/>
    <col min="8971" max="8971" width="11.5703125" style="271" customWidth="1"/>
    <col min="8972" max="8972" width="21.5703125" style="271" customWidth="1"/>
    <col min="8973" max="9213" width="9.140625" style="271"/>
    <col min="9214" max="9214" width="4.140625" style="271" customWidth="1"/>
    <col min="9215" max="9215" width="39.5703125" style="271" customWidth="1"/>
    <col min="9216" max="9216" width="23.5703125" style="271" customWidth="1"/>
    <col min="9217" max="9217" width="28.5703125" style="271" customWidth="1"/>
    <col min="9218" max="9218" width="9.85546875" style="271" customWidth="1"/>
    <col min="9219" max="9219" width="34.28515625" style="271" customWidth="1"/>
    <col min="9220" max="9220" width="28.140625" style="271" customWidth="1"/>
    <col min="9221" max="9221" width="10.85546875" style="271" customWidth="1"/>
    <col min="9222" max="9222" width="10.28515625" style="271" customWidth="1"/>
    <col min="9223" max="9223" width="10.5703125" style="271" customWidth="1"/>
    <col min="9224" max="9224" width="10.28515625" style="271" customWidth="1"/>
    <col min="9225" max="9226" width="0" style="271" hidden="1" customWidth="1"/>
    <col min="9227" max="9227" width="11.5703125" style="271" customWidth="1"/>
    <col min="9228" max="9228" width="21.5703125" style="271" customWidth="1"/>
    <col min="9229" max="9469" width="9.140625" style="271"/>
    <col min="9470" max="9470" width="4.140625" style="271" customWidth="1"/>
    <col min="9471" max="9471" width="39.5703125" style="271" customWidth="1"/>
    <col min="9472" max="9472" width="23.5703125" style="271" customWidth="1"/>
    <col min="9473" max="9473" width="28.5703125" style="271" customWidth="1"/>
    <col min="9474" max="9474" width="9.85546875" style="271" customWidth="1"/>
    <col min="9475" max="9475" width="34.28515625" style="271" customWidth="1"/>
    <col min="9476" max="9476" width="28.140625" style="271" customWidth="1"/>
    <col min="9477" max="9477" width="10.85546875" style="271" customWidth="1"/>
    <col min="9478" max="9478" width="10.28515625" style="271" customWidth="1"/>
    <col min="9479" max="9479" width="10.5703125" style="271" customWidth="1"/>
    <col min="9480" max="9480" width="10.28515625" style="271" customWidth="1"/>
    <col min="9481" max="9482" width="0" style="271" hidden="1" customWidth="1"/>
    <col min="9483" max="9483" width="11.5703125" style="271" customWidth="1"/>
    <col min="9484" max="9484" width="21.5703125" style="271" customWidth="1"/>
    <col min="9485" max="9725" width="9.140625" style="271"/>
    <col min="9726" max="9726" width="4.140625" style="271" customWidth="1"/>
    <col min="9727" max="9727" width="39.5703125" style="271" customWidth="1"/>
    <col min="9728" max="9728" width="23.5703125" style="271" customWidth="1"/>
    <col min="9729" max="9729" width="28.5703125" style="271" customWidth="1"/>
    <col min="9730" max="9730" width="9.85546875" style="271" customWidth="1"/>
    <col min="9731" max="9731" width="34.28515625" style="271" customWidth="1"/>
    <col min="9732" max="9732" width="28.140625" style="271" customWidth="1"/>
    <col min="9733" max="9733" width="10.85546875" style="271" customWidth="1"/>
    <col min="9734" max="9734" width="10.28515625" style="271" customWidth="1"/>
    <col min="9735" max="9735" width="10.5703125" style="271" customWidth="1"/>
    <col min="9736" max="9736" width="10.28515625" style="271" customWidth="1"/>
    <col min="9737" max="9738" width="0" style="271" hidden="1" customWidth="1"/>
    <col min="9739" max="9739" width="11.5703125" style="271" customWidth="1"/>
    <col min="9740" max="9740" width="21.5703125" style="271" customWidth="1"/>
    <col min="9741" max="9981" width="9.140625" style="271"/>
    <col min="9982" max="9982" width="4.140625" style="271" customWidth="1"/>
    <col min="9983" max="9983" width="39.5703125" style="271" customWidth="1"/>
    <col min="9984" max="9984" width="23.5703125" style="271" customWidth="1"/>
    <col min="9985" max="9985" width="28.5703125" style="271" customWidth="1"/>
    <col min="9986" max="9986" width="9.85546875" style="271" customWidth="1"/>
    <col min="9987" max="9987" width="34.28515625" style="271" customWidth="1"/>
    <col min="9988" max="9988" width="28.140625" style="271" customWidth="1"/>
    <col min="9989" max="9989" width="10.85546875" style="271" customWidth="1"/>
    <col min="9990" max="9990" width="10.28515625" style="271" customWidth="1"/>
    <col min="9991" max="9991" width="10.5703125" style="271" customWidth="1"/>
    <col min="9992" max="9992" width="10.28515625" style="271" customWidth="1"/>
    <col min="9993" max="9994" width="0" style="271" hidden="1" customWidth="1"/>
    <col min="9995" max="9995" width="11.5703125" style="271" customWidth="1"/>
    <col min="9996" max="9996" width="21.5703125" style="271" customWidth="1"/>
    <col min="9997" max="10237" width="9.140625" style="271"/>
    <col min="10238" max="10238" width="4.140625" style="271" customWidth="1"/>
    <col min="10239" max="10239" width="39.5703125" style="271" customWidth="1"/>
    <col min="10240" max="10240" width="23.5703125" style="271" customWidth="1"/>
    <col min="10241" max="10241" width="28.5703125" style="271" customWidth="1"/>
    <col min="10242" max="10242" width="9.85546875" style="271" customWidth="1"/>
    <col min="10243" max="10243" width="34.28515625" style="271" customWidth="1"/>
    <col min="10244" max="10244" width="28.140625" style="271" customWidth="1"/>
    <col min="10245" max="10245" width="10.85546875" style="271" customWidth="1"/>
    <col min="10246" max="10246" width="10.28515625" style="271" customWidth="1"/>
    <col min="10247" max="10247" width="10.5703125" style="271" customWidth="1"/>
    <col min="10248" max="10248" width="10.28515625" style="271" customWidth="1"/>
    <col min="10249" max="10250" width="0" style="271" hidden="1" customWidth="1"/>
    <col min="10251" max="10251" width="11.5703125" style="271" customWidth="1"/>
    <col min="10252" max="10252" width="21.5703125" style="271" customWidth="1"/>
    <col min="10253" max="10493" width="9.140625" style="271"/>
    <col min="10494" max="10494" width="4.140625" style="271" customWidth="1"/>
    <col min="10495" max="10495" width="39.5703125" style="271" customWidth="1"/>
    <col min="10496" max="10496" width="23.5703125" style="271" customWidth="1"/>
    <col min="10497" max="10497" width="28.5703125" style="271" customWidth="1"/>
    <col min="10498" max="10498" width="9.85546875" style="271" customWidth="1"/>
    <col min="10499" max="10499" width="34.28515625" style="271" customWidth="1"/>
    <col min="10500" max="10500" width="28.140625" style="271" customWidth="1"/>
    <col min="10501" max="10501" width="10.85546875" style="271" customWidth="1"/>
    <col min="10502" max="10502" width="10.28515625" style="271" customWidth="1"/>
    <col min="10503" max="10503" width="10.5703125" style="271" customWidth="1"/>
    <col min="10504" max="10504" width="10.28515625" style="271" customWidth="1"/>
    <col min="10505" max="10506" width="0" style="271" hidden="1" customWidth="1"/>
    <col min="10507" max="10507" width="11.5703125" style="271" customWidth="1"/>
    <col min="10508" max="10508" width="21.5703125" style="271" customWidth="1"/>
    <col min="10509" max="10749" width="9.140625" style="271"/>
    <col min="10750" max="10750" width="4.140625" style="271" customWidth="1"/>
    <col min="10751" max="10751" width="39.5703125" style="271" customWidth="1"/>
    <col min="10752" max="10752" width="23.5703125" style="271" customWidth="1"/>
    <col min="10753" max="10753" width="28.5703125" style="271" customWidth="1"/>
    <col min="10754" max="10754" width="9.85546875" style="271" customWidth="1"/>
    <col min="10755" max="10755" width="34.28515625" style="271" customWidth="1"/>
    <col min="10756" max="10756" width="28.140625" style="271" customWidth="1"/>
    <col min="10757" max="10757" width="10.85546875" style="271" customWidth="1"/>
    <col min="10758" max="10758" width="10.28515625" style="271" customWidth="1"/>
    <col min="10759" max="10759" width="10.5703125" style="271" customWidth="1"/>
    <col min="10760" max="10760" width="10.28515625" style="271" customWidth="1"/>
    <col min="10761" max="10762" width="0" style="271" hidden="1" customWidth="1"/>
    <col min="10763" max="10763" width="11.5703125" style="271" customWidth="1"/>
    <col min="10764" max="10764" width="21.5703125" style="271" customWidth="1"/>
    <col min="10765" max="11005" width="9.140625" style="271"/>
    <col min="11006" max="11006" width="4.140625" style="271" customWidth="1"/>
    <col min="11007" max="11007" width="39.5703125" style="271" customWidth="1"/>
    <col min="11008" max="11008" width="23.5703125" style="271" customWidth="1"/>
    <col min="11009" max="11009" width="28.5703125" style="271" customWidth="1"/>
    <col min="11010" max="11010" width="9.85546875" style="271" customWidth="1"/>
    <col min="11011" max="11011" width="34.28515625" style="271" customWidth="1"/>
    <col min="11012" max="11012" width="28.140625" style="271" customWidth="1"/>
    <col min="11013" max="11013" width="10.85546875" style="271" customWidth="1"/>
    <col min="11014" max="11014" width="10.28515625" style="271" customWidth="1"/>
    <col min="11015" max="11015" width="10.5703125" style="271" customWidth="1"/>
    <col min="11016" max="11016" width="10.28515625" style="271" customWidth="1"/>
    <col min="11017" max="11018" width="0" style="271" hidden="1" customWidth="1"/>
    <col min="11019" max="11019" width="11.5703125" style="271" customWidth="1"/>
    <col min="11020" max="11020" width="21.5703125" style="271" customWidth="1"/>
    <col min="11021" max="11261" width="9.140625" style="271"/>
    <col min="11262" max="11262" width="4.140625" style="271" customWidth="1"/>
    <col min="11263" max="11263" width="39.5703125" style="271" customWidth="1"/>
    <col min="11264" max="11264" width="23.5703125" style="271" customWidth="1"/>
    <col min="11265" max="11265" width="28.5703125" style="271" customWidth="1"/>
    <col min="11266" max="11266" width="9.85546875" style="271" customWidth="1"/>
    <col min="11267" max="11267" width="34.28515625" style="271" customWidth="1"/>
    <col min="11268" max="11268" width="28.140625" style="271" customWidth="1"/>
    <col min="11269" max="11269" width="10.85546875" style="271" customWidth="1"/>
    <col min="11270" max="11270" width="10.28515625" style="271" customWidth="1"/>
    <col min="11271" max="11271" width="10.5703125" style="271" customWidth="1"/>
    <col min="11272" max="11272" width="10.28515625" style="271" customWidth="1"/>
    <col min="11273" max="11274" width="0" style="271" hidden="1" customWidth="1"/>
    <col min="11275" max="11275" width="11.5703125" style="271" customWidth="1"/>
    <col min="11276" max="11276" width="21.5703125" style="271" customWidth="1"/>
    <col min="11277" max="11517" width="9.140625" style="271"/>
    <col min="11518" max="11518" width="4.140625" style="271" customWidth="1"/>
    <col min="11519" max="11519" width="39.5703125" style="271" customWidth="1"/>
    <col min="11520" max="11520" width="23.5703125" style="271" customWidth="1"/>
    <col min="11521" max="11521" width="28.5703125" style="271" customWidth="1"/>
    <col min="11522" max="11522" width="9.85546875" style="271" customWidth="1"/>
    <col min="11523" max="11523" width="34.28515625" style="271" customWidth="1"/>
    <col min="11524" max="11524" width="28.140625" style="271" customWidth="1"/>
    <col min="11525" max="11525" width="10.85546875" style="271" customWidth="1"/>
    <col min="11526" max="11526" width="10.28515625" style="271" customWidth="1"/>
    <col min="11527" max="11527" width="10.5703125" style="271" customWidth="1"/>
    <col min="11528" max="11528" width="10.28515625" style="271" customWidth="1"/>
    <col min="11529" max="11530" width="0" style="271" hidden="1" customWidth="1"/>
    <col min="11531" max="11531" width="11.5703125" style="271" customWidth="1"/>
    <col min="11532" max="11532" width="21.5703125" style="271" customWidth="1"/>
    <col min="11533" max="11773" width="9.140625" style="271"/>
    <col min="11774" max="11774" width="4.140625" style="271" customWidth="1"/>
    <col min="11775" max="11775" width="39.5703125" style="271" customWidth="1"/>
    <col min="11776" max="11776" width="23.5703125" style="271" customWidth="1"/>
    <col min="11777" max="11777" width="28.5703125" style="271" customWidth="1"/>
    <col min="11778" max="11778" width="9.85546875" style="271" customWidth="1"/>
    <col min="11779" max="11779" width="34.28515625" style="271" customWidth="1"/>
    <col min="11780" max="11780" width="28.140625" style="271" customWidth="1"/>
    <col min="11781" max="11781" width="10.85546875" style="271" customWidth="1"/>
    <col min="11782" max="11782" width="10.28515625" style="271" customWidth="1"/>
    <col min="11783" max="11783" width="10.5703125" style="271" customWidth="1"/>
    <col min="11784" max="11784" width="10.28515625" style="271" customWidth="1"/>
    <col min="11785" max="11786" width="0" style="271" hidden="1" customWidth="1"/>
    <col min="11787" max="11787" width="11.5703125" style="271" customWidth="1"/>
    <col min="11788" max="11788" width="21.5703125" style="271" customWidth="1"/>
    <col min="11789" max="12029" width="9.140625" style="271"/>
    <col min="12030" max="12030" width="4.140625" style="271" customWidth="1"/>
    <col min="12031" max="12031" width="39.5703125" style="271" customWidth="1"/>
    <col min="12032" max="12032" width="23.5703125" style="271" customWidth="1"/>
    <col min="12033" max="12033" width="28.5703125" style="271" customWidth="1"/>
    <col min="12034" max="12034" width="9.85546875" style="271" customWidth="1"/>
    <col min="12035" max="12035" width="34.28515625" style="271" customWidth="1"/>
    <col min="12036" max="12036" width="28.140625" style="271" customWidth="1"/>
    <col min="12037" max="12037" width="10.85546875" style="271" customWidth="1"/>
    <col min="12038" max="12038" width="10.28515625" style="271" customWidth="1"/>
    <col min="12039" max="12039" width="10.5703125" style="271" customWidth="1"/>
    <col min="12040" max="12040" width="10.28515625" style="271" customWidth="1"/>
    <col min="12041" max="12042" width="0" style="271" hidden="1" customWidth="1"/>
    <col min="12043" max="12043" width="11.5703125" style="271" customWidth="1"/>
    <col min="12044" max="12044" width="21.5703125" style="271" customWidth="1"/>
    <col min="12045" max="12285" width="9.140625" style="271"/>
    <col min="12286" max="12286" width="4.140625" style="271" customWidth="1"/>
    <col min="12287" max="12287" width="39.5703125" style="271" customWidth="1"/>
    <col min="12288" max="12288" width="23.5703125" style="271" customWidth="1"/>
    <col min="12289" max="12289" width="28.5703125" style="271" customWidth="1"/>
    <col min="12290" max="12290" width="9.85546875" style="271" customWidth="1"/>
    <col min="12291" max="12291" width="34.28515625" style="271" customWidth="1"/>
    <col min="12292" max="12292" width="28.140625" style="271" customWidth="1"/>
    <col min="12293" max="12293" width="10.85546875" style="271" customWidth="1"/>
    <col min="12294" max="12294" width="10.28515625" style="271" customWidth="1"/>
    <col min="12295" max="12295" width="10.5703125" style="271" customWidth="1"/>
    <col min="12296" max="12296" width="10.28515625" style="271" customWidth="1"/>
    <col min="12297" max="12298" width="0" style="271" hidden="1" customWidth="1"/>
    <col min="12299" max="12299" width="11.5703125" style="271" customWidth="1"/>
    <col min="12300" max="12300" width="21.5703125" style="271" customWidth="1"/>
    <col min="12301" max="12541" width="9.140625" style="271"/>
    <col min="12542" max="12542" width="4.140625" style="271" customWidth="1"/>
    <col min="12543" max="12543" width="39.5703125" style="271" customWidth="1"/>
    <col min="12544" max="12544" width="23.5703125" style="271" customWidth="1"/>
    <col min="12545" max="12545" width="28.5703125" style="271" customWidth="1"/>
    <col min="12546" max="12546" width="9.85546875" style="271" customWidth="1"/>
    <col min="12547" max="12547" width="34.28515625" style="271" customWidth="1"/>
    <col min="12548" max="12548" width="28.140625" style="271" customWidth="1"/>
    <col min="12549" max="12549" width="10.85546875" style="271" customWidth="1"/>
    <col min="12550" max="12550" width="10.28515625" style="271" customWidth="1"/>
    <col min="12551" max="12551" width="10.5703125" style="271" customWidth="1"/>
    <col min="12552" max="12552" width="10.28515625" style="271" customWidth="1"/>
    <col min="12553" max="12554" width="0" style="271" hidden="1" customWidth="1"/>
    <col min="12555" max="12555" width="11.5703125" style="271" customWidth="1"/>
    <col min="12556" max="12556" width="21.5703125" style="271" customWidth="1"/>
    <col min="12557" max="12797" width="9.140625" style="271"/>
    <col min="12798" max="12798" width="4.140625" style="271" customWidth="1"/>
    <col min="12799" max="12799" width="39.5703125" style="271" customWidth="1"/>
    <col min="12800" max="12800" width="23.5703125" style="271" customWidth="1"/>
    <col min="12801" max="12801" width="28.5703125" style="271" customWidth="1"/>
    <col min="12802" max="12802" width="9.85546875" style="271" customWidth="1"/>
    <col min="12803" max="12803" width="34.28515625" style="271" customWidth="1"/>
    <col min="12804" max="12804" width="28.140625" style="271" customWidth="1"/>
    <col min="12805" max="12805" width="10.85546875" style="271" customWidth="1"/>
    <col min="12806" max="12806" width="10.28515625" style="271" customWidth="1"/>
    <col min="12807" max="12807" width="10.5703125" style="271" customWidth="1"/>
    <col min="12808" max="12808" width="10.28515625" style="271" customWidth="1"/>
    <col min="12809" max="12810" width="0" style="271" hidden="1" customWidth="1"/>
    <col min="12811" max="12811" width="11.5703125" style="271" customWidth="1"/>
    <col min="12812" max="12812" width="21.5703125" style="271" customWidth="1"/>
    <col min="12813" max="13053" width="9.140625" style="271"/>
    <col min="13054" max="13054" width="4.140625" style="271" customWidth="1"/>
    <col min="13055" max="13055" width="39.5703125" style="271" customWidth="1"/>
    <col min="13056" max="13056" width="23.5703125" style="271" customWidth="1"/>
    <col min="13057" max="13057" width="28.5703125" style="271" customWidth="1"/>
    <col min="13058" max="13058" width="9.85546875" style="271" customWidth="1"/>
    <col min="13059" max="13059" width="34.28515625" style="271" customWidth="1"/>
    <col min="13060" max="13060" width="28.140625" style="271" customWidth="1"/>
    <col min="13061" max="13061" width="10.85546875" style="271" customWidth="1"/>
    <col min="13062" max="13062" width="10.28515625" style="271" customWidth="1"/>
    <col min="13063" max="13063" width="10.5703125" style="271" customWidth="1"/>
    <col min="13064" max="13064" width="10.28515625" style="271" customWidth="1"/>
    <col min="13065" max="13066" width="0" style="271" hidden="1" customWidth="1"/>
    <col min="13067" max="13067" width="11.5703125" style="271" customWidth="1"/>
    <col min="13068" max="13068" width="21.5703125" style="271" customWidth="1"/>
    <col min="13069" max="13309" width="9.140625" style="271"/>
    <col min="13310" max="13310" width="4.140625" style="271" customWidth="1"/>
    <col min="13311" max="13311" width="39.5703125" style="271" customWidth="1"/>
    <col min="13312" max="13312" width="23.5703125" style="271" customWidth="1"/>
    <col min="13313" max="13313" width="28.5703125" style="271" customWidth="1"/>
    <col min="13314" max="13314" width="9.85546875" style="271" customWidth="1"/>
    <col min="13315" max="13315" width="34.28515625" style="271" customWidth="1"/>
    <col min="13316" max="13316" width="28.140625" style="271" customWidth="1"/>
    <col min="13317" max="13317" width="10.85546875" style="271" customWidth="1"/>
    <col min="13318" max="13318" width="10.28515625" style="271" customWidth="1"/>
    <col min="13319" max="13319" width="10.5703125" style="271" customWidth="1"/>
    <col min="13320" max="13320" width="10.28515625" style="271" customWidth="1"/>
    <col min="13321" max="13322" width="0" style="271" hidden="1" customWidth="1"/>
    <col min="13323" max="13323" width="11.5703125" style="271" customWidth="1"/>
    <col min="13324" max="13324" width="21.5703125" style="271" customWidth="1"/>
    <col min="13325" max="13565" width="9.140625" style="271"/>
    <col min="13566" max="13566" width="4.140625" style="271" customWidth="1"/>
    <col min="13567" max="13567" width="39.5703125" style="271" customWidth="1"/>
    <col min="13568" max="13568" width="23.5703125" style="271" customWidth="1"/>
    <col min="13569" max="13569" width="28.5703125" style="271" customWidth="1"/>
    <col min="13570" max="13570" width="9.85546875" style="271" customWidth="1"/>
    <col min="13571" max="13571" width="34.28515625" style="271" customWidth="1"/>
    <col min="13572" max="13572" width="28.140625" style="271" customWidth="1"/>
    <col min="13573" max="13573" width="10.85546875" style="271" customWidth="1"/>
    <col min="13574" max="13574" width="10.28515625" style="271" customWidth="1"/>
    <col min="13575" max="13575" width="10.5703125" style="271" customWidth="1"/>
    <col min="13576" max="13576" width="10.28515625" style="271" customWidth="1"/>
    <col min="13577" max="13578" width="0" style="271" hidden="1" customWidth="1"/>
    <col min="13579" max="13579" width="11.5703125" style="271" customWidth="1"/>
    <col min="13580" max="13580" width="21.5703125" style="271" customWidth="1"/>
    <col min="13581" max="13821" width="9.140625" style="271"/>
    <col min="13822" max="13822" width="4.140625" style="271" customWidth="1"/>
    <col min="13823" max="13823" width="39.5703125" style="271" customWidth="1"/>
    <col min="13824" max="13824" width="23.5703125" style="271" customWidth="1"/>
    <col min="13825" max="13825" width="28.5703125" style="271" customWidth="1"/>
    <col min="13826" max="13826" width="9.85546875" style="271" customWidth="1"/>
    <col min="13827" max="13827" width="34.28515625" style="271" customWidth="1"/>
    <col min="13828" max="13828" width="28.140625" style="271" customWidth="1"/>
    <col min="13829" max="13829" width="10.85546875" style="271" customWidth="1"/>
    <col min="13830" max="13830" width="10.28515625" style="271" customWidth="1"/>
    <col min="13831" max="13831" width="10.5703125" style="271" customWidth="1"/>
    <col min="13832" max="13832" width="10.28515625" style="271" customWidth="1"/>
    <col min="13833" max="13834" width="0" style="271" hidden="1" customWidth="1"/>
    <col min="13835" max="13835" width="11.5703125" style="271" customWidth="1"/>
    <col min="13836" max="13836" width="21.5703125" style="271" customWidth="1"/>
    <col min="13837" max="14077" width="9.140625" style="271"/>
    <col min="14078" max="14078" width="4.140625" style="271" customWidth="1"/>
    <col min="14079" max="14079" width="39.5703125" style="271" customWidth="1"/>
    <col min="14080" max="14080" width="23.5703125" style="271" customWidth="1"/>
    <col min="14081" max="14081" width="28.5703125" style="271" customWidth="1"/>
    <col min="14082" max="14082" width="9.85546875" style="271" customWidth="1"/>
    <col min="14083" max="14083" width="34.28515625" style="271" customWidth="1"/>
    <col min="14084" max="14084" width="28.140625" style="271" customWidth="1"/>
    <col min="14085" max="14085" width="10.85546875" style="271" customWidth="1"/>
    <col min="14086" max="14086" width="10.28515625" style="271" customWidth="1"/>
    <col min="14087" max="14087" width="10.5703125" style="271" customWidth="1"/>
    <col min="14088" max="14088" width="10.28515625" style="271" customWidth="1"/>
    <col min="14089" max="14090" width="0" style="271" hidden="1" customWidth="1"/>
    <col min="14091" max="14091" width="11.5703125" style="271" customWidth="1"/>
    <col min="14092" max="14092" width="21.5703125" style="271" customWidth="1"/>
    <col min="14093" max="14333" width="9.140625" style="271"/>
    <col min="14334" max="14334" width="4.140625" style="271" customWidth="1"/>
    <col min="14335" max="14335" width="39.5703125" style="271" customWidth="1"/>
    <col min="14336" max="14336" width="23.5703125" style="271" customWidth="1"/>
    <col min="14337" max="14337" width="28.5703125" style="271" customWidth="1"/>
    <col min="14338" max="14338" width="9.85546875" style="271" customWidth="1"/>
    <col min="14339" max="14339" width="34.28515625" style="271" customWidth="1"/>
    <col min="14340" max="14340" width="28.140625" style="271" customWidth="1"/>
    <col min="14341" max="14341" width="10.85546875" style="271" customWidth="1"/>
    <col min="14342" max="14342" width="10.28515625" style="271" customWidth="1"/>
    <col min="14343" max="14343" width="10.5703125" style="271" customWidth="1"/>
    <col min="14344" max="14344" width="10.28515625" style="271" customWidth="1"/>
    <col min="14345" max="14346" width="0" style="271" hidden="1" customWidth="1"/>
    <col min="14347" max="14347" width="11.5703125" style="271" customWidth="1"/>
    <col min="14348" max="14348" width="21.5703125" style="271" customWidth="1"/>
    <col min="14349" max="14589" width="9.140625" style="271"/>
    <col min="14590" max="14590" width="4.140625" style="271" customWidth="1"/>
    <col min="14591" max="14591" width="39.5703125" style="271" customWidth="1"/>
    <col min="14592" max="14592" width="23.5703125" style="271" customWidth="1"/>
    <col min="14593" max="14593" width="28.5703125" style="271" customWidth="1"/>
    <col min="14594" max="14594" width="9.85546875" style="271" customWidth="1"/>
    <col min="14595" max="14595" width="34.28515625" style="271" customWidth="1"/>
    <col min="14596" max="14596" width="28.140625" style="271" customWidth="1"/>
    <col min="14597" max="14597" width="10.85546875" style="271" customWidth="1"/>
    <col min="14598" max="14598" width="10.28515625" style="271" customWidth="1"/>
    <col min="14599" max="14599" width="10.5703125" style="271" customWidth="1"/>
    <col min="14600" max="14600" width="10.28515625" style="271" customWidth="1"/>
    <col min="14601" max="14602" width="0" style="271" hidden="1" customWidth="1"/>
    <col min="14603" max="14603" width="11.5703125" style="271" customWidth="1"/>
    <col min="14604" max="14604" width="21.5703125" style="271" customWidth="1"/>
    <col min="14605" max="14845" width="9.140625" style="271"/>
    <col min="14846" max="14846" width="4.140625" style="271" customWidth="1"/>
    <col min="14847" max="14847" width="39.5703125" style="271" customWidth="1"/>
    <col min="14848" max="14848" width="23.5703125" style="271" customWidth="1"/>
    <col min="14849" max="14849" width="28.5703125" style="271" customWidth="1"/>
    <col min="14850" max="14850" width="9.85546875" style="271" customWidth="1"/>
    <col min="14851" max="14851" width="34.28515625" style="271" customWidth="1"/>
    <col min="14852" max="14852" width="28.140625" style="271" customWidth="1"/>
    <col min="14853" max="14853" width="10.85546875" style="271" customWidth="1"/>
    <col min="14854" max="14854" width="10.28515625" style="271" customWidth="1"/>
    <col min="14855" max="14855" width="10.5703125" style="271" customWidth="1"/>
    <col min="14856" max="14856" width="10.28515625" style="271" customWidth="1"/>
    <col min="14857" max="14858" width="0" style="271" hidden="1" customWidth="1"/>
    <col min="14859" max="14859" width="11.5703125" style="271" customWidth="1"/>
    <col min="14860" max="14860" width="21.5703125" style="271" customWidth="1"/>
    <col min="14861" max="15101" width="9.140625" style="271"/>
    <col min="15102" max="15102" width="4.140625" style="271" customWidth="1"/>
    <col min="15103" max="15103" width="39.5703125" style="271" customWidth="1"/>
    <col min="15104" max="15104" width="23.5703125" style="271" customWidth="1"/>
    <col min="15105" max="15105" width="28.5703125" style="271" customWidth="1"/>
    <col min="15106" max="15106" width="9.85546875" style="271" customWidth="1"/>
    <col min="15107" max="15107" width="34.28515625" style="271" customWidth="1"/>
    <col min="15108" max="15108" width="28.140625" style="271" customWidth="1"/>
    <col min="15109" max="15109" width="10.85546875" style="271" customWidth="1"/>
    <col min="15110" max="15110" width="10.28515625" style="271" customWidth="1"/>
    <col min="15111" max="15111" width="10.5703125" style="271" customWidth="1"/>
    <col min="15112" max="15112" width="10.28515625" style="271" customWidth="1"/>
    <col min="15113" max="15114" width="0" style="271" hidden="1" customWidth="1"/>
    <col min="15115" max="15115" width="11.5703125" style="271" customWidth="1"/>
    <col min="15116" max="15116" width="21.5703125" style="271" customWidth="1"/>
    <col min="15117" max="15357" width="9.140625" style="271"/>
    <col min="15358" max="15358" width="4.140625" style="271" customWidth="1"/>
    <col min="15359" max="15359" width="39.5703125" style="271" customWidth="1"/>
    <col min="15360" max="15360" width="23.5703125" style="271" customWidth="1"/>
    <col min="15361" max="15361" width="28.5703125" style="271" customWidth="1"/>
    <col min="15362" max="15362" width="9.85546875" style="271" customWidth="1"/>
    <col min="15363" max="15363" width="34.28515625" style="271" customWidth="1"/>
    <col min="15364" max="15364" width="28.140625" style="271" customWidth="1"/>
    <col min="15365" max="15365" width="10.85546875" style="271" customWidth="1"/>
    <col min="15366" max="15366" width="10.28515625" style="271" customWidth="1"/>
    <col min="15367" max="15367" width="10.5703125" style="271" customWidth="1"/>
    <col min="15368" max="15368" width="10.28515625" style="271" customWidth="1"/>
    <col min="15369" max="15370" width="0" style="271" hidden="1" customWidth="1"/>
    <col min="15371" max="15371" width="11.5703125" style="271" customWidth="1"/>
    <col min="15372" max="15372" width="21.5703125" style="271" customWidth="1"/>
    <col min="15373" max="15613" width="9.140625" style="271"/>
    <col min="15614" max="15614" width="4.140625" style="271" customWidth="1"/>
    <col min="15615" max="15615" width="39.5703125" style="271" customWidth="1"/>
    <col min="15616" max="15616" width="23.5703125" style="271" customWidth="1"/>
    <col min="15617" max="15617" width="28.5703125" style="271" customWidth="1"/>
    <col min="15618" max="15618" width="9.85546875" style="271" customWidth="1"/>
    <col min="15619" max="15619" width="34.28515625" style="271" customWidth="1"/>
    <col min="15620" max="15620" width="28.140625" style="271" customWidth="1"/>
    <col min="15621" max="15621" width="10.85546875" style="271" customWidth="1"/>
    <col min="15622" max="15622" width="10.28515625" style="271" customWidth="1"/>
    <col min="15623" max="15623" width="10.5703125" style="271" customWidth="1"/>
    <col min="15624" max="15624" width="10.28515625" style="271" customWidth="1"/>
    <col min="15625" max="15626" width="0" style="271" hidden="1" customWidth="1"/>
    <col min="15627" max="15627" width="11.5703125" style="271" customWidth="1"/>
    <col min="15628" max="15628" width="21.5703125" style="271" customWidth="1"/>
    <col min="15629" max="15869" width="9.140625" style="271"/>
    <col min="15870" max="15870" width="4.140625" style="271" customWidth="1"/>
    <col min="15871" max="15871" width="39.5703125" style="271" customWidth="1"/>
    <col min="15872" max="15872" width="23.5703125" style="271" customWidth="1"/>
    <col min="15873" max="15873" width="28.5703125" style="271" customWidth="1"/>
    <col min="15874" max="15874" width="9.85546875" style="271" customWidth="1"/>
    <col min="15875" max="15875" width="34.28515625" style="271" customWidth="1"/>
    <col min="15876" max="15876" width="28.140625" style="271" customWidth="1"/>
    <col min="15877" max="15877" width="10.85546875" style="271" customWidth="1"/>
    <col min="15878" max="15878" width="10.28515625" style="271" customWidth="1"/>
    <col min="15879" max="15879" width="10.5703125" style="271" customWidth="1"/>
    <col min="15880" max="15880" width="10.28515625" style="271" customWidth="1"/>
    <col min="15881" max="15882" width="0" style="271" hidden="1" customWidth="1"/>
    <col min="15883" max="15883" width="11.5703125" style="271" customWidth="1"/>
    <col min="15884" max="15884" width="21.5703125" style="271" customWidth="1"/>
    <col min="15885" max="16125" width="9.140625" style="271"/>
    <col min="16126" max="16126" width="4.140625" style="271" customWidth="1"/>
    <col min="16127" max="16127" width="39.5703125" style="271" customWidth="1"/>
    <col min="16128" max="16128" width="23.5703125" style="271" customWidth="1"/>
    <col min="16129" max="16129" width="28.5703125" style="271" customWidth="1"/>
    <col min="16130" max="16130" width="9.85546875" style="271" customWidth="1"/>
    <col min="16131" max="16131" width="34.28515625" style="271" customWidth="1"/>
    <col min="16132" max="16132" width="28.140625" style="271" customWidth="1"/>
    <col min="16133" max="16133" width="10.85546875" style="271" customWidth="1"/>
    <col min="16134" max="16134" width="10.28515625" style="271" customWidth="1"/>
    <col min="16135" max="16135" width="10.5703125" style="271" customWidth="1"/>
    <col min="16136" max="16136" width="10.28515625" style="271" customWidth="1"/>
    <col min="16137" max="16138" width="0" style="271" hidden="1" customWidth="1"/>
    <col min="16139" max="16139" width="11.5703125" style="271" customWidth="1"/>
    <col min="16140" max="16140" width="21.5703125" style="271" customWidth="1"/>
    <col min="16141" max="16384" width="9.140625" style="271"/>
  </cols>
  <sheetData>
    <row r="1" spans="1:14" s="115" customFormat="1" ht="22.5" customHeight="1" x14ac:dyDescent="0.25">
      <c r="A1" s="479" t="s">
        <v>2939</v>
      </c>
      <c r="B1" s="479"/>
      <c r="C1" s="479"/>
      <c r="D1" s="479"/>
      <c r="E1" s="479"/>
      <c r="F1" s="479"/>
      <c r="G1" s="479"/>
      <c r="H1" s="479"/>
      <c r="I1" s="479"/>
      <c r="J1" s="479"/>
      <c r="K1" s="479"/>
      <c r="L1" s="479"/>
      <c r="M1" s="479"/>
      <c r="N1" s="479"/>
    </row>
    <row r="2" spans="1:14" s="272" customFormat="1" ht="16.5" x14ac:dyDescent="0.25">
      <c r="A2" s="486" t="s">
        <v>3187</v>
      </c>
      <c r="B2" s="487"/>
      <c r="C2" s="487"/>
      <c r="D2" s="487"/>
      <c r="E2" s="487"/>
      <c r="F2" s="487"/>
      <c r="G2" s="487"/>
      <c r="H2" s="487"/>
      <c r="I2" s="487"/>
      <c r="J2" s="487"/>
      <c r="K2" s="487"/>
      <c r="L2" s="487"/>
      <c r="M2" s="487"/>
      <c r="N2" s="487"/>
    </row>
    <row r="3" spans="1:14" s="275" customFormat="1" ht="21" customHeight="1" x14ac:dyDescent="0.25">
      <c r="A3" s="537" t="s">
        <v>3178</v>
      </c>
      <c r="B3" s="537"/>
      <c r="C3" s="537"/>
      <c r="D3" s="537"/>
      <c r="E3" s="537"/>
      <c r="F3" s="537"/>
      <c r="G3" s="537"/>
      <c r="H3" s="537"/>
      <c r="I3" s="537"/>
      <c r="J3" s="537"/>
      <c r="K3" s="537"/>
      <c r="L3" s="537"/>
      <c r="M3" s="537"/>
      <c r="N3" s="537"/>
    </row>
    <row r="4" spans="1:14" s="276" customFormat="1" ht="21.75" customHeight="1" x14ac:dyDescent="0.25">
      <c r="B4" s="279"/>
      <c r="C4" s="160"/>
      <c r="D4" s="161"/>
      <c r="E4" s="251" t="s">
        <v>11</v>
      </c>
      <c r="F4" s="160"/>
      <c r="G4" s="251"/>
      <c r="H4" s="161"/>
      <c r="I4" s="513" t="s">
        <v>3013</v>
      </c>
      <c r="J4" s="513"/>
      <c r="K4" s="513"/>
      <c r="L4" s="513"/>
      <c r="M4" s="513"/>
      <c r="N4" s="513"/>
    </row>
    <row r="5" spans="1:14" ht="33" customHeight="1" x14ac:dyDescent="0.25">
      <c r="A5" s="478" t="s">
        <v>1</v>
      </c>
      <c r="B5" s="478" t="s">
        <v>52</v>
      </c>
      <c r="C5" s="478" t="s">
        <v>3085</v>
      </c>
      <c r="D5" s="478" t="s">
        <v>146</v>
      </c>
      <c r="E5" s="478" t="s">
        <v>1039</v>
      </c>
      <c r="F5" s="478" t="s">
        <v>511</v>
      </c>
      <c r="G5" s="478" t="s">
        <v>3018</v>
      </c>
      <c r="H5" s="478" t="s">
        <v>3026</v>
      </c>
      <c r="I5" s="478"/>
      <c r="J5" s="478" t="s">
        <v>3188</v>
      </c>
      <c r="K5" s="478"/>
      <c r="L5" s="538" t="s">
        <v>3019</v>
      </c>
      <c r="M5" s="516" t="s">
        <v>3014</v>
      </c>
      <c r="N5" s="478" t="s">
        <v>3</v>
      </c>
    </row>
    <row r="6" spans="1:14" ht="41.25" customHeight="1" x14ac:dyDescent="0.25">
      <c r="A6" s="473"/>
      <c r="B6" s="473"/>
      <c r="C6" s="473"/>
      <c r="D6" s="473"/>
      <c r="E6" s="473"/>
      <c r="F6" s="473"/>
      <c r="G6" s="473"/>
      <c r="H6" s="273" t="s">
        <v>2930</v>
      </c>
      <c r="I6" s="274" t="s">
        <v>1040</v>
      </c>
      <c r="J6" s="273" t="s">
        <v>2930</v>
      </c>
      <c r="K6" s="274" t="s">
        <v>1040</v>
      </c>
      <c r="L6" s="539"/>
      <c r="M6" s="540"/>
      <c r="N6" s="473"/>
    </row>
    <row r="7" spans="1:14" s="272" customFormat="1" ht="29.25" customHeight="1" x14ac:dyDescent="0.25">
      <c r="A7" s="399"/>
      <c r="B7" s="400" t="s">
        <v>4</v>
      </c>
      <c r="C7" s="399"/>
      <c r="D7" s="399"/>
      <c r="E7" s="399"/>
      <c r="F7" s="399"/>
      <c r="G7" s="399"/>
      <c r="H7" s="401">
        <f>H8+H9</f>
        <v>2127.3000000000002</v>
      </c>
      <c r="I7" s="401">
        <f t="shared" ref="I7:K7" si="0">I8+I9</f>
        <v>1013</v>
      </c>
      <c r="J7" s="401">
        <f t="shared" si="0"/>
        <v>2127.3000000000002</v>
      </c>
      <c r="K7" s="401">
        <f t="shared" si="0"/>
        <v>1013</v>
      </c>
      <c r="L7" s="402">
        <f>COUNTIF(L8:L8,"x")</f>
        <v>1</v>
      </c>
      <c r="M7" s="402">
        <f>COUNTIF(M8:M8,"x")</f>
        <v>1</v>
      </c>
      <c r="N7" s="399"/>
    </row>
    <row r="8" spans="1:14" s="270" customFormat="1" ht="42.75" customHeight="1" outlineLevel="1" x14ac:dyDescent="0.25">
      <c r="A8" s="403">
        <v>1</v>
      </c>
      <c r="B8" s="404" t="s">
        <v>3024</v>
      </c>
      <c r="C8" s="405" t="s">
        <v>3023</v>
      </c>
      <c r="D8" s="405" t="s">
        <v>758</v>
      </c>
      <c r="E8" s="405" t="s">
        <v>1165</v>
      </c>
      <c r="F8" s="405" t="s">
        <v>759</v>
      </c>
      <c r="G8" s="406" t="s">
        <v>3025</v>
      </c>
      <c r="H8" s="407">
        <v>1839.6000000000001</v>
      </c>
      <c r="I8" s="407">
        <v>876</v>
      </c>
      <c r="J8" s="407">
        <v>1839.6000000000001</v>
      </c>
      <c r="K8" s="407">
        <v>876</v>
      </c>
      <c r="L8" s="405" t="s">
        <v>533</v>
      </c>
      <c r="M8" s="405" t="s">
        <v>533</v>
      </c>
      <c r="N8" s="405"/>
    </row>
    <row r="9" spans="1:14" s="270" customFormat="1" ht="42.75" customHeight="1" outlineLevel="1" x14ac:dyDescent="0.25">
      <c r="A9" s="403">
        <v>2</v>
      </c>
      <c r="B9" s="397" t="s">
        <v>3189</v>
      </c>
      <c r="C9" s="398" t="s">
        <v>3023</v>
      </c>
      <c r="D9" s="398" t="s">
        <v>767</v>
      </c>
      <c r="E9" s="405" t="s">
        <v>1165</v>
      </c>
      <c r="F9" s="405" t="s">
        <v>759</v>
      </c>
      <c r="G9" s="406" t="s">
        <v>3190</v>
      </c>
      <c r="H9" s="407">
        <v>287.7</v>
      </c>
      <c r="I9" s="407">
        <v>137</v>
      </c>
      <c r="J9" s="407">
        <v>287.7</v>
      </c>
      <c r="K9" s="407">
        <v>137</v>
      </c>
      <c r="L9" s="405"/>
      <c r="M9" s="405"/>
      <c r="N9" s="405"/>
    </row>
    <row r="10" spans="1:14" ht="52.5" customHeight="1" x14ac:dyDescent="0.25">
      <c r="A10" s="536" t="s">
        <v>3179</v>
      </c>
      <c r="B10" s="536"/>
      <c r="C10" s="536"/>
      <c r="D10" s="536"/>
      <c r="E10" s="536"/>
      <c r="F10" s="536"/>
      <c r="G10" s="536"/>
      <c r="H10" s="536"/>
      <c r="I10" s="536"/>
      <c r="J10" s="536"/>
      <c r="K10" s="536"/>
      <c r="L10" s="536"/>
      <c r="M10" s="536"/>
      <c r="N10" s="536"/>
    </row>
    <row r="11" spans="1:14" ht="14.1" x14ac:dyDescent="0.35">
      <c r="L11" s="396">
        <v>1839.6</v>
      </c>
      <c r="M11" s="278">
        <v>876</v>
      </c>
    </row>
    <row r="12" spans="1:14" ht="14.1" x14ac:dyDescent="0.35">
      <c r="L12" s="278">
        <v>287.7</v>
      </c>
      <c r="M12" s="278">
        <v>137</v>
      </c>
    </row>
  </sheetData>
  <mergeCells count="17">
    <mergeCell ref="E5:E6"/>
    <mergeCell ref="F5:F6"/>
    <mergeCell ref="A10:N10"/>
    <mergeCell ref="A1:N1"/>
    <mergeCell ref="A3:N3"/>
    <mergeCell ref="I4:N4"/>
    <mergeCell ref="L5:L6"/>
    <mergeCell ref="G5:G6"/>
    <mergeCell ref="H5:I5"/>
    <mergeCell ref="J5:K5"/>
    <mergeCell ref="M5:M6"/>
    <mergeCell ref="N5:N6"/>
    <mergeCell ref="A2:N2"/>
    <mergeCell ref="A5:A6"/>
    <mergeCell ref="B5:B6"/>
    <mergeCell ref="C5:C6"/>
    <mergeCell ref="D5:D6"/>
  </mergeCells>
  <pageMargins left="0.51181102362204722" right="0.19685039370078741" top="0.55118110236220474" bottom="0.39370078740157483" header="0.43307086614173229" footer="0.23622047244094491"/>
  <pageSetup paperSize="9" scale="65" orientation="landscape" r:id="rId1"/>
  <headerFooter>
    <oddFooter>&amp;R&amp;10&amp;P/&amp;N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Zeros="0" zoomScale="85" zoomScaleNormal="85" zoomScalePageLayoutView="70" workbookViewId="0">
      <pane xSplit="2" ySplit="6" topLeftCell="C7" activePane="bottomRight" state="frozen"/>
      <selection pane="topRight" activeCell="C1" sqref="C1"/>
      <selection pane="bottomLeft" activeCell="A6" sqref="A6"/>
      <selection pane="bottomRight" activeCell="A2" sqref="A2:E2"/>
    </sheetView>
  </sheetViews>
  <sheetFormatPr defaultColWidth="9.140625" defaultRowHeight="24.95" customHeight="1" x14ac:dyDescent="0.2"/>
  <cols>
    <col min="1" max="1" width="4.85546875" style="282" customWidth="1"/>
    <col min="2" max="2" width="62.85546875" style="282" customWidth="1"/>
    <col min="3" max="3" width="19.140625" style="283" customWidth="1"/>
    <col min="4" max="4" width="22.28515625" style="283" customWidth="1"/>
    <col min="5" max="5" width="23.7109375" style="284" customWidth="1"/>
    <col min="6" max="6" width="9.5703125" style="282" customWidth="1"/>
    <col min="7" max="16384" width="9.140625" style="282"/>
  </cols>
  <sheetData>
    <row r="1" spans="1:5" s="285" customFormat="1" ht="24.95" customHeight="1" x14ac:dyDescent="0.25">
      <c r="A1" s="541" t="s">
        <v>2993</v>
      </c>
      <c r="B1" s="541"/>
      <c r="C1" s="541"/>
      <c r="D1" s="541"/>
      <c r="E1" s="541"/>
    </row>
    <row r="2" spans="1:5" s="281" customFormat="1" ht="60.75" customHeight="1" x14ac:dyDescent="0.25">
      <c r="A2" s="543" t="s">
        <v>3180</v>
      </c>
      <c r="B2" s="543"/>
      <c r="C2" s="543"/>
      <c r="D2" s="543"/>
      <c r="E2" s="543"/>
    </row>
    <row r="3" spans="1:5" s="335" customFormat="1" ht="22.5" customHeight="1" x14ac:dyDescent="0.25">
      <c r="A3" s="545" t="s">
        <v>3178</v>
      </c>
      <c r="B3" s="545"/>
      <c r="C3" s="545"/>
      <c r="D3" s="545"/>
      <c r="E3" s="545"/>
    </row>
    <row r="4" spans="1:5" ht="57.75" customHeight="1" x14ac:dyDescent="0.2">
      <c r="A4" s="542" t="s">
        <v>1</v>
      </c>
      <c r="B4" s="542" t="s">
        <v>3027</v>
      </c>
      <c r="C4" s="544" t="s">
        <v>3186</v>
      </c>
      <c r="D4" s="544"/>
      <c r="E4" s="544"/>
    </row>
    <row r="5" spans="1:5" ht="59.25" customHeight="1" x14ac:dyDescent="0.2">
      <c r="A5" s="542"/>
      <c r="B5" s="542"/>
      <c r="C5" s="386" t="s">
        <v>3029</v>
      </c>
      <c r="D5" s="386" t="s">
        <v>3014</v>
      </c>
      <c r="E5" s="387" t="s">
        <v>3030</v>
      </c>
    </row>
    <row r="6" spans="1:5" s="297" customFormat="1" ht="27" customHeight="1" x14ac:dyDescent="0.2">
      <c r="A6" s="388"/>
      <c r="B6" s="388" t="s">
        <v>15</v>
      </c>
      <c r="C6" s="468">
        <f>SUM(C7:C7)</f>
        <v>2</v>
      </c>
      <c r="D6" s="468">
        <f>SUM(D7:D7)</f>
        <v>2</v>
      </c>
      <c r="E6" s="469">
        <f>D6/C6</f>
        <v>1</v>
      </c>
    </row>
    <row r="7" spans="1:5" ht="27" customHeight="1" x14ac:dyDescent="0.2">
      <c r="A7" s="389">
        <v>1</v>
      </c>
      <c r="B7" s="390" t="s">
        <v>3181</v>
      </c>
      <c r="C7" s="470">
        <v>2</v>
      </c>
      <c r="D7" s="471">
        <v>2</v>
      </c>
      <c r="E7" s="472">
        <f t="shared" ref="E7" si="0">D7/C7</f>
        <v>1</v>
      </c>
    </row>
    <row r="9" spans="1:5" ht="24.95" customHeight="1" x14ac:dyDescent="0.3">
      <c r="C9" s="283" t="s">
        <v>11</v>
      </c>
    </row>
  </sheetData>
  <mergeCells count="6">
    <mergeCell ref="A1:E1"/>
    <mergeCell ref="A4:A5"/>
    <mergeCell ref="B4:B5"/>
    <mergeCell ref="A2:E2"/>
    <mergeCell ref="C4:E4"/>
    <mergeCell ref="A3:E3"/>
  </mergeCells>
  <pageMargins left="0.88" right="0.25" top="0.51181102362204722" bottom="0.36" header="0.31496062992125984" footer="0.23622047244094491"/>
  <pageSetup paperSize="9" scale="70" fitToHeight="0" orientation="landscape"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85" zoomScaleNormal="85" workbookViewId="0">
      <pane xSplit="2" ySplit="5" topLeftCell="C16" activePane="bottomRight" state="frozen"/>
      <selection pane="topRight" activeCell="C1" sqref="C1"/>
      <selection pane="bottomLeft" activeCell="A7" sqref="A7"/>
      <selection pane="bottomRight" activeCell="H25" sqref="H25"/>
    </sheetView>
  </sheetViews>
  <sheetFormatPr defaultColWidth="9.140625" defaultRowHeight="15" outlineLevelRow="1" x14ac:dyDescent="0.25"/>
  <cols>
    <col min="1" max="1" width="6.42578125" style="302" customWidth="1"/>
    <col min="2" max="2" width="57.5703125" style="299" customWidth="1"/>
    <col min="3" max="3" width="7" style="302" customWidth="1"/>
    <col min="4" max="4" width="16.42578125" style="462" customWidth="1"/>
    <col min="5" max="5" width="19.5703125" style="462" customWidth="1"/>
    <col min="6" max="16384" width="9.140625" style="299"/>
  </cols>
  <sheetData>
    <row r="1" spans="1:10" s="337" customFormat="1" ht="21" customHeight="1" x14ac:dyDescent="0.25">
      <c r="A1" s="503" t="s">
        <v>3012</v>
      </c>
      <c r="B1" s="503"/>
      <c r="C1" s="503"/>
      <c r="D1" s="503"/>
      <c r="E1" s="503"/>
    </row>
    <row r="2" spans="1:10" s="303" customFormat="1" ht="36" customHeight="1" x14ac:dyDescent="0.25">
      <c r="A2" s="546" t="s">
        <v>3182</v>
      </c>
      <c r="B2" s="547"/>
      <c r="C2" s="547"/>
      <c r="D2" s="547"/>
      <c r="E2" s="547"/>
    </row>
    <row r="3" spans="1:10" s="305" customFormat="1" ht="15.75" x14ac:dyDescent="0.25">
      <c r="A3" s="495" t="s">
        <v>3178</v>
      </c>
      <c r="B3" s="495"/>
      <c r="C3" s="495"/>
      <c r="D3" s="495"/>
      <c r="E3" s="495"/>
      <c r="F3" s="311"/>
      <c r="G3" s="311"/>
      <c r="H3" s="304"/>
      <c r="I3" s="304"/>
    </row>
    <row r="4" spans="1:10" s="305" customFormat="1" ht="38.25" customHeight="1" x14ac:dyDescent="0.35">
      <c r="A4" s="336"/>
      <c r="B4" s="336"/>
      <c r="C4" s="438"/>
      <c r="D4" s="438"/>
      <c r="E4" s="438"/>
      <c r="F4" s="336"/>
      <c r="G4" s="336"/>
      <c r="H4" s="304"/>
      <c r="I4" s="304"/>
    </row>
    <row r="5" spans="1:10" s="298" customFormat="1" ht="24.75" customHeight="1" x14ac:dyDescent="0.2">
      <c r="A5" s="453" t="s">
        <v>1</v>
      </c>
      <c r="B5" s="453" t="s">
        <v>3035</v>
      </c>
      <c r="C5" s="454" t="s">
        <v>3036</v>
      </c>
      <c r="D5" s="440" t="s">
        <v>3194</v>
      </c>
      <c r="E5" s="440" t="s">
        <v>3193</v>
      </c>
    </row>
    <row r="6" spans="1:10" s="298" customFormat="1" ht="27" customHeight="1" x14ac:dyDescent="0.2">
      <c r="A6" s="350" t="s">
        <v>16</v>
      </c>
      <c r="B6" s="351" t="s">
        <v>3054</v>
      </c>
      <c r="C6" s="350"/>
      <c r="D6" s="455"/>
      <c r="E6" s="455"/>
    </row>
    <row r="7" spans="1:10" ht="27" customHeight="1" x14ac:dyDescent="0.25">
      <c r="A7" s="155">
        <v>1</v>
      </c>
      <c r="B7" s="306" t="s">
        <v>3129</v>
      </c>
      <c r="C7" s="155" t="s">
        <v>3139</v>
      </c>
      <c r="D7" s="456">
        <v>13</v>
      </c>
      <c r="E7" s="456">
        <v>19</v>
      </c>
      <c r="F7" s="344"/>
      <c r="G7" s="348"/>
      <c r="H7" s="344"/>
      <c r="I7" s="344"/>
      <c r="J7" s="344"/>
    </row>
    <row r="8" spans="1:10" s="300" customFormat="1" ht="27" customHeight="1" x14ac:dyDescent="0.25">
      <c r="A8" s="308" t="s">
        <v>3055</v>
      </c>
      <c r="B8" s="310" t="s">
        <v>3132</v>
      </c>
      <c r="C8" s="308" t="s">
        <v>3139</v>
      </c>
      <c r="D8" s="457"/>
      <c r="E8" s="457"/>
    </row>
    <row r="9" spans="1:10" s="300" customFormat="1" ht="27" customHeight="1" x14ac:dyDescent="0.25">
      <c r="A9" s="308" t="s">
        <v>3056</v>
      </c>
      <c r="B9" s="310" t="s">
        <v>3131</v>
      </c>
      <c r="C9" s="308" t="s">
        <v>3139</v>
      </c>
      <c r="D9" s="457">
        <f t="shared" ref="D9:E9" si="0">21-D7</f>
        <v>8</v>
      </c>
      <c r="E9" s="457">
        <f t="shared" si="0"/>
        <v>2</v>
      </c>
    </row>
    <row r="10" spans="1:10" ht="27" customHeight="1" x14ac:dyDescent="0.25">
      <c r="A10" s="155">
        <v>2</v>
      </c>
      <c r="B10" s="306" t="s">
        <v>3130</v>
      </c>
      <c r="C10" s="155" t="s">
        <v>3139</v>
      </c>
      <c r="D10" s="456">
        <v>1</v>
      </c>
      <c r="E10" s="456">
        <v>2</v>
      </c>
    </row>
    <row r="11" spans="1:10" s="298" customFormat="1" ht="27" customHeight="1" x14ac:dyDescent="0.2">
      <c r="A11" s="352" t="s">
        <v>26</v>
      </c>
      <c r="B11" s="353" t="s">
        <v>3038</v>
      </c>
      <c r="C11" s="352"/>
      <c r="D11" s="458"/>
      <c r="E11" s="458"/>
    </row>
    <row r="12" spans="1:10" ht="27" customHeight="1" x14ac:dyDescent="0.25">
      <c r="A12" s="155">
        <v>1</v>
      </c>
      <c r="B12" s="306" t="s">
        <v>3183</v>
      </c>
      <c r="C12" s="155" t="s">
        <v>3140</v>
      </c>
      <c r="D12" s="456">
        <v>3</v>
      </c>
      <c r="E12" s="456">
        <v>3</v>
      </c>
    </row>
    <row r="13" spans="1:10" ht="27" customHeight="1" x14ac:dyDescent="0.25">
      <c r="A13" s="155">
        <v>2</v>
      </c>
      <c r="B13" s="306" t="s">
        <v>3127</v>
      </c>
      <c r="C13" s="155" t="s">
        <v>3140</v>
      </c>
      <c r="D13" s="456">
        <v>3</v>
      </c>
      <c r="E13" s="456">
        <v>3</v>
      </c>
    </row>
    <row r="14" spans="1:10" ht="27" customHeight="1" x14ac:dyDescent="0.25">
      <c r="A14" s="155">
        <v>3</v>
      </c>
      <c r="B14" s="306" t="s">
        <v>3039</v>
      </c>
      <c r="C14" s="155" t="s">
        <v>3140</v>
      </c>
      <c r="D14" s="456">
        <v>0</v>
      </c>
      <c r="E14" s="456">
        <v>2</v>
      </c>
      <c r="F14" s="344"/>
      <c r="G14" s="344"/>
      <c r="H14" s="344"/>
      <c r="I14" s="344"/>
      <c r="J14" s="344"/>
    </row>
    <row r="15" spans="1:10" s="300" customFormat="1" ht="27" customHeight="1" x14ac:dyDescent="0.25">
      <c r="A15" s="158" t="s">
        <v>3008</v>
      </c>
      <c r="B15" s="309" t="s">
        <v>3135</v>
      </c>
      <c r="C15" s="155" t="s">
        <v>3140</v>
      </c>
      <c r="D15" s="457">
        <v>1</v>
      </c>
      <c r="E15" s="457">
        <v>2</v>
      </c>
    </row>
    <row r="16" spans="1:10" s="300" customFormat="1" ht="27" customHeight="1" x14ac:dyDescent="0.25">
      <c r="A16" s="158" t="s">
        <v>3008</v>
      </c>
      <c r="B16" s="309" t="s">
        <v>3133</v>
      </c>
      <c r="C16" s="155" t="s">
        <v>3140</v>
      </c>
      <c r="D16" s="457">
        <v>1</v>
      </c>
      <c r="E16" s="457">
        <f t="shared" ref="E16" si="1">E15-D15</f>
        <v>1</v>
      </c>
    </row>
    <row r="17" spans="1:10" ht="27" customHeight="1" x14ac:dyDescent="0.25">
      <c r="A17" s="155">
        <v>4</v>
      </c>
      <c r="B17" s="306" t="s">
        <v>3134</v>
      </c>
      <c r="C17" s="155" t="s">
        <v>3140</v>
      </c>
      <c r="D17" s="459">
        <v>1</v>
      </c>
      <c r="E17" s="459">
        <v>1</v>
      </c>
    </row>
    <row r="18" spans="1:10" s="300" customFormat="1" ht="27" hidden="1" customHeight="1" outlineLevel="1" x14ac:dyDescent="0.3">
      <c r="A18" s="308" t="s">
        <v>1043</v>
      </c>
      <c r="B18" s="310" t="s">
        <v>3040</v>
      </c>
      <c r="C18" s="155" t="s">
        <v>3140</v>
      </c>
      <c r="D18" s="459"/>
      <c r="E18" s="459"/>
    </row>
    <row r="19" spans="1:10" s="300" customFormat="1" ht="27" hidden="1" customHeight="1" outlineLevel="1" x14ac:dyDescent="0.3">
      <c r="A19" s="308" t="s">
        <v>3041</v>
      </c>
      <c r="B19" s="310" t="s">
        <v>3042</v>
      </c>
      <c r="C19" s="155" t="s">
        <v>3140</v>
      </c>
      <c r="D19" s="459"/>
      <c r="E19" s="459"/>
    </row>
    <row r="20" spans="1:10" s="300" customFormat="1" ht="27" hidden="1" customHeight="1" outlineLevel="1" x14ac:dyDescent="0.3">
      <c r="A20" s="308" t="s">
        <v>3043</v>
      </c>
      <c r="B20" s="310" t="s">
        <v>3044</v>
      </c>
      <c r="C20" s="155" t="s">
        <v>3140</v>
      </c>
      <c r="D20" s="459"/>
      <c r="E20" s="459"/>
    </row>
    <row r="21" spans="1:10" ht="27" customHeight="1" collapsed="1" x14ac:dyDescent="0.25">
      <c r="A21" s="155">
        <v>5</v>
      </c>
      <c r="B21" s="306" t="s">
        <v>3045</v>
      </c>
      <c r="C21" s="155" t="s">
        <v>3140</v>
      </c>
      <c r="D21" s="459">
        <v>2</v>
      </c>
      <c r="E21" s="459">
        <v>0</v>
      </c>
    </row>
    <row r="22" spans="1:10" s="300" customFormat="1" ht="27" hidden="1" customHeight="1" outlineLevel="1" x14ac:dyDescent="0.3">
      <c r="A22" s="308" t="s">
        <v>1058</v>
      </c>
      <c r="B22" s="310" t="s">
        <v>3040</v>
      </c>
      <c r="C22" s="155" t="s">
        <v>3140</v>
      </c>
      <c r="D22" s="456"/>
      <c r="E22" s="456"/>
    </row>
    <row r="23" spans="1:10" s="300" customFormat="1" ht="27" hidden="1" customHeight="1" outlineLevel="1" x14ac:dyDescent="0.3">
      <c r="A23" s="308" t="s">
        <v>3046</v>
      </c>
      <c r="B23" s="310" t="s">
        <v>3042</v>
      </c>
      <c r="C23" s="155" t="s">
        <v>3140</v>
      </c>
      <c r="D23" s="456"/>
      <c r="E23" s="456"/>
    </row>
    <row r="24" spans="1:10" s="300" customFormat="1" ht="27" hidden="1" customHeight="1" outlineLevel="1" x14ac:dyDescent="0.3">
      <c r="A24" s="308" t="s">
        <v>3047</v>
      </c>
      <c r="B24" s="310" t="s">
        <v>3044</v>
      </c>
      <c r="C24" s="155" t="s">
        <v>3140</v>
      </c>
      <c r="D24" s="456"/>
      <c r="E24" s="456"/>
    </row>
    <row r="25" spans="1:10" ht="27" customHeight="1" collapsed="1" x14ac:dyDescent="0.25">
      <c r="A25" s="155">
        <v>6</v>
      </c>
      <c r="B25" s="306" t="s">
        <v>3136</v>
      </c>
      <c r="C25" s="155" t="s">
        <v>3140</v>
      </c>
      <c r="D25" s="456"/>
      <c r="E25" s="456"/>
    </row>
    <row r="26" spans="1:10" s="300" customFormat="1" ht="27" hidden="1" customHeight="1" outlineLevel="1" x14ac:dyDescent="0.3">
      <c r="A26" s="308" t="s">
        <v>3048</v>
      </c>
      <c r="B26" s="310" t="s">
        <v>3040</v>
      </c>
      <c r="C26" s="155" t="s">
        <v>3140</v>
      </c>
      <c r="D26" s="456"/>
      <c r="E26" s="456"/>
    </row>
    <row r="27" spans="1:10" s="300" customFormat="1" ht="27" hidden="1" customHeight="1" outlineLevel="1" x14ac:dyDescent="0.3">
      <c r="A27" s="308" t="s">
        <v>3049</v>
      </c>
      <c r="B27" s="310" t="s">
        <v>3042</v>
      </c>
      <c r="C27" s="155" t="s">
        <v>3140</v>
      </c>
      <c r="D27" s="456"/>
      <c r="E27" s="456"/>
    </row>
    <row r="28" spans="1:10" s="300" customFormat="1" ht="27" hidden="1" customHeight="1" outlineLevel="1" x14ac:dyDescent="0.3">
      <c r="A28" s="308" t="s">
        <v>3050</v>
      </c>
      <c r="B28" s="310" t="s">
        <v>3044</v>
      </c>
      <c r="C28" s="155" t="s">
        <v>3140</v>
      </c>
      <c r="D28" s="456"/>
      <c r="E28" s="456"/>
    </row>
    <row r="29" spans="1:10" ht="27" customHeight="1" collapsed="1" x14ac:dyDescent="0.25">
      <c r="A29" s="155">
        <v>7</v>
      </c>
      <c r="B29" s="306" t="s">
        <v>3137</v>
      </c>
      <c r="C29" s="155" t="s">
        <v>3140</v>
      </c>
      <c r="D29" s="456">
        <v>0</v>
      </c>
      <c r="E29" s="456">
        <v>0</v>
      </c>
      <c r="F29" s="344"/>
      <c r="G29" s="344"/>
      <c r="H29" s="344"/>
      <c r="I29" s="344"/>
      <c r="J29" s="344"/>
    </row>
    <row r="30" spans="1:10" ht="27" customHeight="1" collapsed="1" x14ac:dyDescent="0.25">
      <c r="A30" s="155">
        <v>8</v>
      </c>
      <c r="B30" s="306" t="s">
        <v>3138</v>
      </c>
      <c r="C30" s="155" t="s">
        <v>3140</v>
      </c>
      <c r="D30" s="456">
        <v>0</v>
      </c>
      <c r="E30" s="456">
        <v>0</v>
      </c>
      <c r="F30" s="344"/>
      <c r="G30" s="344"/>
      <c r="H30" s="344"/>
      <c r="I30" s="344"/>
      <c r="J30" s="344"/>
    </row>
    <row r="31" spans="1:10" s="301" customFormat="1" ht="27" customHeight="1" x14ac:dyDescent="0.25">
      <c r="A31" s="352" t="s">
        <v>36</v>
      </c>
      <c r="B31" s="353" t="s">
        <v>3028</v>
      </c>
      <c r="C31" s="352"/>
      <c r="D31" s="458"/>
      <c r="E31" s="458"/>
    </row>
    <row r="32" spans="1:10" ht="31.5" customHeight="1" x14ac:dyDescent="0.25">
      <c r="A32" s="156">
        <v>1</v>
      </c>
      <c r="B32" s="347" t="s">
        <v>3128</v>
      </c>
      <c r="C32" s="349" t="s">
        <v>3141</v>
      </c>
      <c r="D32" s="460"/>
      <c r="E32" s="460">
        <v>0</v>
      </c>
    </row>
    <row r="33" spans="1:5" ht="31.5" hidden="1" customHeight="1" outlineLevel="1" x14ac:dyDescent="0.3">
      <c r="A33" s="345">
        <v>2</v>
      </c>
      <c r="B33" s="346" t="s">
        <v>3052</v>
      </c>
      <c r="C33" s="345" t="s">
        <v>3051</v>
      </c>
      <c r="D33" s="461"/>
      <c r="E33" s="461"/>
    </row>
    <row r="34" spans="1:5" ht="31.5" hidden="1" customHeight="1" outlineLevel="1" x14ac:dyDescent="0.3">
      <c r="A34" s="155">
        <v>3</v>
      </c>
      <c r="B34" s="307" t="s">
        <v>3053</v>
      </c>
      <c r="C34" s="155" t="s">
        <v>3051</v>
      </c>
      <c r="D34" s="456"/>
      <c r="E34" s="456"/>
    </row>
    <row r="35" spans="1:5" ht="14.1" collapsed="1" x14ac:dyDescent="0.3"/>
  </sheetData>
  <mergeCells count="3">
    <mergeCell ref="A1:E1"/>
    <mergeCell ref="A2:E2"/>
    <mergeCell ref="A3:E3"/>
  </mergeCells>
  <pageMargins left="0.99" right="0.36" top="0.66" bottom="0.43307086614173229" header="0.31496062992125984" footer="0.31496062992125984"/>
  <pageSetup paperSize="9" scale="85" orientation="landscape" r:id="rId1"/>
  <headerFooter>
    <oddFooter>&amp;R&amp;9&amp;P/&amp;N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selection sqref="A1:N1"/>
    </sheetView>
  </sheetViews>
  <sheetFormatPr defaultColWidth="10" defaultRowHeight="12.75" x14ac:dyDescent="0.2"/>
  <cols>
    <col min="1" max="1" width="5.42578125" style="19" customWidth="1"/>
    <col min="2" max="2" width="51.5703125" style="18" customWidth="1"/>
    <col min="3" max="3" width="14.140625" style="18" customWidth="1"/>
    <col min="4" max="8" width="12.28515625" style="18" customWidth="1"/>
    <col min="9" max="9" width="13.140625" style="18" customWidth="1"/>
    <col min="10" max="10" width="13.85546875" style="18" customWidth="1"/>
    <col min="11" max="11" width="13.5703125" style="18" customWidth="1"/>
    <col min="12" max="12" width="11.5703125" style="18" customWidth="1"/>
    <col min="13" max="13" width="12.140625" style="18" customWidth="1"/>
    <col min="14" max="14" width="13.42578125" style="18" customWidth="1"/>
    <col min="15" max="15" width="10" style="18" customWidth="1"/>
    <col min="16" max="255" width="10" style="18"/>
    <col min="256" max="256" width="4.140625" style="18" customWidth="1"/>
    <col min="257" max="257" width="29.140625" style="18" customWidth="1"/>
    <col min="258" max="258" width="7" style="18" customWidth="1"/>
    <col min="259" max="259" width="9.140625" style="18" customWidth="1"/>
    <col min="260" max="260" width="8.5703125" style="18" customWidth="1"/>
    <col min="261" max="261" width="11" style="18" customWidth="1"/>
    <col min="262" max="262" width="10.85546875" style="18" customWidth="1"/>
    <col min="263" max="263" width="11.5703125" style="18" customWidth="1"/>
    <col min="264" max="264" width="11.5703125" style="18" bestFit="1" customWidth="1"/>
    <col min="265" max="265" width="11.140625" style="18" customWidth="1"/>
    <col min="266" max="266" width="9.85546875" style="18" customWidth="1"/>
    <col min="267" max="267" width="9" style="18" customWidth="1"/>
    <col min="268" max="268" width="9.140625" style="18" customWidth="1"/>
    <col min="269" max="269" width="11.28515625" style="18" customWidth="1"/>
    <col min="270" max="270" width="15.140625" style="18" bestFit="1" customWidth="1"/>
    <col min="271" max="511" width="10" style="18"/>
    <col min="512" max="512" width="4.140625" style="18" customWidth="1"/>
    <col min="513" max="513" width="29.140625" style="18" customWidth="1"/>
    <col min="514" max="514" width="7" style="18" customWidth="1"/>
    <col min="515" max="515" width="9.140625" style="18" customWidth="1"/>
    <col min="516" max="516" width="8.5703125" style="18" customWidth="1"/>
    <col min="517" max="517" width="11" style="18" customWidth="1"/>
    <col min="518" max="518" width="10.85546875" style="18" customWidth="1"/>
    <col min="519" max="519" width="11.5703125" style="18" customWidth="1"/>
    <col min="520" max="520" width="11.5703125" style="18" bestFit="1" customWidth="1"/>
    <col min="521" max="521" width="11.140625" style="18" customWidth="1"/>
    <col min="522" max="522" width="9.85546875" style="18" customWidth="1"/>
    <col min="523" max="523" width="9" style="18" customWidth="1"/>
    <col min="524" max="524" width="9.140625" style="18" customWidth="1"/>
    <col min="525" max="525" width="11.28515625" style="18" customWidth="1"/>
    <col min="526" max="526" width="15.140625" style="18" bestFit="1" customWidth="1"/>
    <col min="527" max="767" width="10" style="18"/>
    <col min="768" max="768" width="4.140625" style="18" customWidth="1"/>
    <col min="769" max="769" width="29.140625" style="18" customWidth="1"/>
    <col min="770" max="770" width="7" style="18" customWidth="1"/>
    <col min="771" max="771" width="9.140625" style="18" customWidth="1"/>
    <col min="772" max="772" width="8.5703125" style="18" customWidth="1"/>
    <col min="773" max="773" width="11" style="18" customWidth="1"/>
    <col min="774" max="774" width="10.85546875" style="18" customWidth="1"/>
    <col min="775" max="775" width="11.5703125" style="18" customWidth="1"/>
    <col min="776" max="776" width="11.5703125" style="18" bestFit="1" customWidth="1"/>
    <col min="777" max="777" width="11.140625" style="18" customWidth="1"/>
    <col min="778" max="778" width="9.85546875" style="18" customWidth="1"/>
    <col min="779" max="779" width="9" style="18" customWidth="1"/>
    <col min="780" max="780" width="9.140625" style="18" customWidth="1"/>
    <col min="781" max="781" width="11.28515625" style="18" customWidth="1"/>
    <col min="782" max="782" width="15.140625" style="18" bestFit="1" customWidth="1"/>
    <col min="783" max="1023" width="10" style="18"/>
    <col min="1024" max="1024" width="4.140625" style="18" customWidth="1"/>
    <col min="1025" max="1025" width="29.140625" style="18" customWidth="1"/>
    <col min="1026" max="1026" width="7" style="18" customWidth="1"/>
    <col min="1027" max="1027" width="9.140625" style="18" customWidth="1"/>
    <col min="1028" max="1028" width="8.5703125" style="18" customWidth="1"/>
    <col min="1029" max="1029" width="11" style="18" customWidth="1"/>
    <col min="1030" max="1030" width="10.85546875" style="18" customWidth="1"/>
    <col min="1031" max="1031" width="11.5703125" style="18" customWidth="1"/>
    <col min="1032" max="1032" width="11.5703125" style="18" bestFit="1" customWidth="1"/>
    <col min="1033" max="1033" width="11.140625" style="18" customWidth="1"/>
    <col min="1034" max="1034" width="9.85546875" style="18" customWidth="1"/>
    <col min="1035" max="1035" width="9" style="18" customWidth="1"/>
    <col min="1036" max="1036" width="9.140625" style="18" customWidth="1"/>
    <col min="1037" max="1037" width="11.28515625" style="18" customWidth="1"/>
    <col min="1038" max="1038" width="15.140625" style="18" bestFit="1" customWidth="1"/>
    <col min="1039" max="1279" width="10" style="18"/>
    <col min="1280" max="1280" width="4.140625" style="18" customWidth="1"/>
    <col min="1281" max="1281" width="29.140625" style="18" customWidth="1"/>
    <col min="1282" max="1282" width="7" style="18" customWidth="1"/>
    <col min="1283" max="1283" width="9.140625" style="18" customWidth="1"/>
    <col min="1284" max="1284" width="8.5703125" style="18" customWidth="1"/>
    <col min="1285" max="1285" width="11" style="18" customWidth="1"/>
    <col min="1286" max="1286" width="10.85546875" style="18" customWidth="1"/>
    <col min="1287" max="1287" width="11.5703125" style="18" customWidth="1"/>
    <col min="1288" max="1288" width="11.5703125" style="18" bestFit="1" customWidth="1"/>
    <col min="1289" max="1289" width="11.140625" style="18" customWidth="1"/>
    <col min="1290" max="1290" width="9.85546875" style="18" customWidth="1"/>
    <col min="1291" max="1291" width="9" style="18" customWidth="1"/>
    <col min="1292" max="1292" width="9.140625" style="18" customWidth="1"/>
    <col min="1293" max="1293" width="11.28515625" style="18" customWidth="1"/>
    <col min="1294" max="1294" width="15.140625" style="18" bestFit="1" customWidth="1"/>
    <col min="1295" max="1535" width="10" style="18"/>
    <col min="1536" max="1536" width="4.140625" style="18" customWidth="1"/>
    <col min="1537" max="1537" width="29.140625" style="18" customWidth="1"/>
    <col min="1538" max="1538" width="7" style="18" customWidth="1"/>
    <col min="1539" max="1539" width="9.140625" style="18" customWidth="1"/>
    <col min="1540" max="1540" width="8.5703125" style="18" customWidth="1"/>
    <col min="1541" max="1541" width="11" style="18" customWidth="1"/>
    <col min="1542" max="1542" width="10.85546875" style="18" customWidth="1"/>
    <col min="1543" max="1543" width="11.5703125" style="18" customWidth="1"/>
    <col min="1544" max="1544" width="11.5703125" style="18" bestFit="1" customWidth="1"/>
    <col min="1545" max="1545" width="11.140625" style="18" customWidth="1"/>
    <col min="1546" max="1546" width="9.85546875" style="18" customWidth="1"/>
    <col min="1547" max="1547" width="9" style="18" customWidth="1"/>
    <col min="1548" max="1548" width="9.140625" style="18" customWidth="1"/>
    <col min="1549" max="1549" width="11.28515625" style="18" customWidth="1"/>
    <col min="1550" max="1550" width="15.140625" style="18" bestFit="1" customWidth="1"/>
    <col min="1551" max="1791" width="10" style="18"/>
    <col min="1792" max="1792" width="4.140625" style="18" customWidth="1"/>
    <col min="1793" max="1793" width="29.140625" style="18" customWidth="1"/>
    <col min="1794" max="1794" width="7" style="18" customWidth="1"/>
    <col min="1795" max="1795" width="9.140625" style="18" customWidth="1"/>
    <col min="1796" max="1796" width="8.5703125" style="18" customWidth="1"/>
    <col min="1797" max="1797" width="11" style="18" customWidth="1"/>
    <col min="1798" max="1798" width="10.85546875" style="18" customWidth="1"/>
    <col min="1799" max="1799" width="11.5703125" style="18" customWidth="1"/>
    <col min="1800" max="1800" width="11.5703125" style="18" bestFit="1" customWidth="1"/>
    <col min="1801" max="1801" width="11.140625" style="18" customWidth="1"/>
    <col min="1802" max="1802" width="9.85546875" style="18" customWidth="1"/>
    <col min="1803" max="1803" width="9" style="18" customWidth="1"/>
    <col min="1804" max="1804" width="9.140625" style="18" customWidth="1"/>
    <col min="1805" max="1805" width="11.28515625" style="18" customWidth="1"/>
    <col min="1806" max="1806" width="15.140625" style="18" bestFit="1" customWidth="1"/>
    <col min="1807" max="2047" width="10" style="18"/>
    <col min="2048" max="2048" width="4.140625" style="18" customWidth="1"/>
    <col min="2049" max="2049" width="29.140625" style="18" customWidth="1"/>
    <col min="2050" max="2050" width="7" style="18" customWidth="1"/>
    <col min="2051" max="2051" width="9.140625" style="18" customWidth="1"/>
    <col min="2052" max="2052" width="8.5703125" style="18" customWidth="1"/>
    <col min="2053" max="2053" width="11" style="18" customWidth="1"/>
    <col min="2054" max="2054" width="10.85546875" style="18" customWidth="1"/>
    <col min="2055" max="2055" width="11.5703125" style="18" customWidth="1"/>
    <col min="2056" max="2056" width="11.5703125" style="18" bestFit="1" customWidth="1"/>
    <col min="2057" max="2057" width="11.140625" style="18" customWidth="1"/>
    <col min="2058" max="2058" width="9.85546875" style="18" customWidth="1"/>
    <col min="2059" max="2059" width="9" style="18" customWidth="1"/>
    <col min="2060" max="2060" width="9.140625" style="18" customWidth="1"/>
    <col min="2061" max="2061" width="11.28515625" style="18" customWidth="1"/>
    <col min="2062" max="2062" width="15.140625" style="18" bestFit="1" customWidth="1"/>
    <col min="2063" max="2303" width="10" style="18"/>
    <col min="2304" max="2304" width="4.140625" style="18" customWidth="1"/>
    <col min="2305" max="2305" width="29.140625" style="18" customWidth="1"/>
    <col min="2306" max="2306" width="7" style="18" customWidth="1"/>
    <col min="2307" max="2307" width="9.140625" style="18" customWidth="1"/>
    <col min="2308" max="2308" width="8.5703125" style="18" customWidth="1"/>
    <col min="2309" max="2309" width="11" style="18" customWidth="1"/>
    <col min="2310" max="2310" width="10.85546875" style="18" customWidth="1"/>
    <col min="2311" max="2311" width="11.5703125" style="18" customWidth="1"/>
    <col min="2312" max="2312" width="11.5703125" style="18" bestFit="1" customWidth="1"/>
    <col min="2313" max="2313" width="11.140625" style="18" customWidth="1"/>
    <col min="2314" max="2314" width="9.85546875" style="18" customWidth="1"/>
    <col min="2315" max="2315" width="9" style="18" customWidth="1"/>
    <col min="2316" max="2316" width="9.140625" style="18" customWidth="1"/>
    <col min="2317" max="2317" width="11.28515625" style="18" customWidth="1"/>
    <col min="2318" max="2318" width="15.140625" style="18" bestFit="1" customWidth="1"/>
    <col min="2319" max="2559" width="10" style="18"/>
    <col min="2560" max="2560" width="4.140625" style="18" customWidth="1"/>
    <col min="2561" max="2561" width="29.140625" style="18" customWidth="1"/>
    <col min="2562" max="2562" width="7" style="18" customWidth="1"/>
    <col min="2563" max="2563" width="9.140625" style="18" customWidth="1"/>
    <col min="2564" max="2564" width="8.5703125" style="18" customWidth="1"/>
    <col min="2565" max="2565" width="11" style="18" customWidth="1"/>
    <col min="2566" max="2566" width="10.85546875" style="18" customWidth="1"/>
    <col min="2567" max="2567" width="11.5703125" style="18" customWidth="1"/>
    <col min="2568" max="2568" width="11.5703125" style="18" bestFit="1" customWidth="1"/>
    <col min="2569" max="2569" width="11.140625" style="18" customWidth="1"/>
    <col min="2570" max="2570" width="9.85546875" style="18" customWidth="1"/>
    <col min="2571" max="2571" width="9" style="18" customWidth="1"/>
    <col min="2572" max="2572" width="9.140625" style="18" customWidth="1"/>
    <col min="2573" max="2573" width="11.28515625" style="18" customWidth="1"/>
    <col min="2574" max="2574" width="15.140625" style="18" bestFit="1" customWidth="1"/>
    <col min="2575" max="2815" width="10" style="18"/>
    <col min="2816" max="2816" width="4.140625" style="18" customWidth="1"/>
    <col min="2817" max="2817" width="29.140625" style="18" customWidth="1"/>
    <col min="2818" max="2818" width="7" style="18" customWidth="1"/>
    <col min="2819" max="2819" width="9.140625" style="18" customWidth="1"/>
    <col min="2820" max="2820" width="8.5703125" style="18" customWidth="1"/>
    <col min="2821" max="2821" width="11" style="18" customWidth="1"/>
    <col min="2822" max="2822" width="10.85546875" style="18" customWidth="1"/>
    <col min="2823" max="2823" width="11.5703125" style="18" customWidth="1"/>
    <col min="2824" max="2824" width="11.5703125" style="18" bestFit="1" customWidth="1"/>
    <col min="2825" max="2825" width="11.140625" style="18" customWidth="1"/>
    <col min="2826" max="2826" width="9.85546875" style="18" customWidth="1"/>
    <col min="2827" max="2827" width="9" style="18" customWidth="1"/>
    <col min="2828" max="2828" width="9.140625" style="18" customWidth="1"/>
    <col min="2829" max="2829" width="11.28515625" style="18" customWidth="1"/>
    <col min="2830" max="2830" width="15.140625" style="18" bestFit="1" customWidth="1"/>
    <col min="2831" max="3071" width="10" style="18"/>
    <col min="3072" max="3072" width="4.140625" style="18" customWidth="1"/>
    <col min="3073" max="3073" width="29.140625" style="18" customWidth="1"/>
    <col min="3074" max="3074" width="7" style="18" customWidth="1"/>
    <col min="3075" max="3075" width="9.140625" style="18" customWidth="1"/>
    <col min="3076" max="3076" width="8.5703125" style="18" customWidth="1"/>
    <col min="3077" max="3077" width="11" style="18" customWidth="1"/>
    <col min="3078" max="3078" width="10.85546875" style="18" customWidth="1"/>
    <col min="3079" max="3079" width="11.5703125" style="18" customWidth="1"/>
    <col min="3080" max="3080" width="11.5703125" style="18" bestFit="1" customWidth="1"/>
    <col min="3081" max="3081" width="11.140625" style="18" customWidth="1"/>
    <col min="3082" max="3082" width="9.85546875" style="18" customWidth="1"/>
    <col min="3083" max="3083" width="9" style="18" customWidth="1"/>
    <col min="3084" max="3084" width="9.140625" style="18" customWidth="1"/>
    <col min="3085" max="3085" width="11.28515625" style="18" customWidth="1"/>
    <col min="3086" max="3086" width="15.140625" style="18" bestFit="1" customWidth="1"/>
    <col min="3087" max="3327" width="10" style="18"/>
    <col min="3328" max="3328" width="4.140625" style="18" customWidth="1"/>
    <col min="3329" max="3329" width="29.140625" style="18" customWidth="1"/>
    <col min="3330" max="3330" width="7" style="18" customWidth="1"/>
    <col min="3331" max="3331" width="9.140625" style="18" customWidth="1"/>
    <col min="3332" max="3332" width="8.5703125" style="18" customWidth="1"/>
    <col min="3333" max="3333" width="11" style="18" customWidth="1"/>
    <col min="3334" max="3334" width="10.85546875" style="18" customWidth="1"/>
    <col min="3335" max="3335" width="11.5703125" style="18" customWidth="1"/>
    <col min="3336" max="3336" width="11.5703125" style="18" bestFit="1" customWidth="1"/>
    <col min="3337" max="3337" width="11.140625" style="18" customWidth="1"/>
    <col min="3338" max="3338" width="9.85546875" style="18" customWidth="1"/>
    <col min="3339" max="3339" width="9" style="18" customWidth="1"/>
    <col min="3340" max="3340" width="9.140625" style="18" customWidth="1"/>
    <col min="3341" max="3341" width="11.28515625" style="18" customWidth="1"/>
    <col min="3342" max="3342" width="15.140625" style="18" bestFit="1" customWidth="1"/>
    <col min="3343" max="3583" width="10" style="18"/>
    <col min="3584" max="3584" width="4.140625" style="18" customWidth="1"/>
    <col min="3585" max="3585" width="29.140625" style="18" customWidth="1"/>
    <col min="3586" max="3586" width="7" style="18" customWidth="1"/>
    <col min="3587" max="3587" width="9.140625" style="18" customWidth="1"/>
    <col min="3588" max="3588" width="8.5703125" style="18" customWidth="1"/>
    <col min="3589" max="3589" width="11" style="18" customWidth="1"/>
    <col min="3590" max="3590" width="10.85546875" style="18" customWidth="1"/>
    <col min="3591" max="3591" width="11.5703125" style="18" customWidth="1"/>
    <col min="3592" max="3592" width="11.5703125" style="18" bestFit="1" customWidth="1"/>
    <col min="3593" max="3593" width="11.140625" style="18" customWidth="1"/>
    <col min="3594" max="3594" width="9.85546875" style="18" customWidth="1"/>
    <col min="3595" max="3595" width="9" style="18" customWidth="1"/>
    <col min="3596" max="3596" width="9.140625" style="18" customWidth="1"/>
    <col min="3597" max="3597" width="11.28515625" style="18" customWidth="1"/>
    <col min="3598" max="3598" width="15.140625" style="18" bestFit="1" customWidth="1"/>
    <col min="3599" max="3839" width="10" style="18"/>
    <col min="3840" max="3840" width="4.140625" style="18" customWidth="1"/>
    <col min="3841" max="3841" width="29.140625" style="18" customWidth="1"/>
    <col min="3842" max="3842" width="7" style="18" customWidth="1"/>
    <col min="3843" max="3843" width="9.140625" style="18" customWidth="1"/>
    <col min="3844" max="3844" width="8.5703125" style="18" customWidth="1"/>
    <col min="3845" max="3845" width="11" style="18" customWidth="1"/>
    <col min="3846" max="3846" width="10.85546875" style="18" customWidth="1"/>
    <col min="3847" max="3847" width="11.5703125" style="18" customWidth="1"/>
    <col min="3848" max="3848" width="11.5703125" style="18" bestFit="1" customWidth="1"/>
    <col min="3849" max="3849" width="11.140625" style="18" customWidth="1"/>
    <col min="3850" max="3850" width="9.85546875" style="18" customWidth="1"/>
    <col min="3851" max="3851" width="9" style="18" customWidth="1"/>
    <col min="3852" max="3852" width="9.140625" style="18" customWidth="1"/>
    <col min="3853" max="3853" width="11.28515625" style="18" customWidth="1"/>
    <col min="3854" max="3854" width="15.140625" style="18" bestFit="1" customWidth="1"/>
    <col min="3855" max="4095" width="10" style="18"/>
    <col min="4096" max="4096" width="4.140625" style="18" customWidth="1"/>
    <col min="4097" max="4097" width="29.140625" style="18" customWidth="1"/>
    <col min="4098" max="4098" width="7" style="18" customWidth="1"/>
    <col min="4099" max="4099" width="9.140625" style="18" customWidth="1"/>
    <col min="4100" max="4100" width="8.5703125" style="18" customWidth="1"/>
    <col min="4101" max="4101" width="11" style="18" customWidth="1"/>
    <col min="4102" max="4102" width="10.85546875" style="18" customWidth="1"/>
    <col min="4103" max="4103" width="11.5703125" style="18" customWidth="1"/>
    <col min="4104" max="4104" width="11.5703125" style="18" bestFit="1" customWidth="1"/>
    <col min="4105" max="4105" width="11.140625" style="18" customWidth="1"/>
    <col min="4106" max="4106" width="9.85546875" style="18" customWidth="1"/>
    <col min="4107" max="4107" width="9" style="18" customWidth="1"/>
    <col min="4108" max="4108" width="9.140625" style="18" customWidth="1"/>
    <col min="4109" max="4109" width="11.28515625" style="18" customWidth="1"/>
    <col min="4110" max="4110" width="15.140625" style="18" bestFit="1" customWidth="1"/>
    <col min="4111" max="4351" width="10" style="18"/>
    <col min="4352" max="4352" width="4.140625" style="18" customWidth="1"/>
    <col min="4353" max="4353" width="29.140625" style="18" customWidth="1"/>
    <col min="4354" max="4354" width="7" style="18" customWidth="1"/>
    <col min="4355" max="4355" width="9.140625" style="18" customWidth="1"/>
    <col min="4356" max="4356" width="8.5703125" style="18" customWidth="1"/>
    <col min="4357" max="4357" width="11" style="18" customWidth="1"/>
    <col min="4358" max="4358" width="10.85546875" style="18" customWidth="1"/>
    <col min="4359" max="4359" width="11.5703125" style="18" customWidth="1"/>
    <col min="4360" max="4360" width="11.5703125" style="18" bestFit="1" customWidth="1"/>
    <col min="4361" max="4361" width="11.140625" style="18" customWidth="1"/>
    <col min="4362" max="4362" width="9.85546875" style="18" customWidth="1"/>
    <col min="4363" max="4363" width="9" style="18" customWidth="1"/>
    <col min="4364" max="4364" width="9.140625" style="18" customWidth="1"/>
    <col min="4365" max="4365" width="11.28515625" style="18" customWidth="1"/>
    <col min="4366" max="4366" width="15.140625" style="18" bestFit="1" customWidth="1"/>
    <col min="4367" max="4607" width="10" style="18"/>
    <col min="4608" max="4608" width="4.140625" style="18" customWidth="1"/>
    <col min="4609" max="4609" width="29.140625" style="18" customWidth="1"/>
    <col min="4610" max="4610" width="7" style="18" customWidth="1"/>
    <col min="4611" max="4611" width="9.140625" style="18" customWidth="1"/>
    <col min="4612" max="4612" width="8.5703125" style="18" customWidth="1"/>
    <col min="4613" max="4613" width="11" style="18" customWidth="1"/>
    <col min="4614" max="4614" width="10.85546875" style="18" customWidth="1"/>
    <col min="4615" max="4615" width="11.5703125" style="18" customWidth="1"/>
    <col min="4616" max="4616" width="11.5703125" style="18" bestFit="1" customWidth="1"/>
    <col min="4617" max="4617" width="11.140625" style="18" customWidth="1"/>
    <col min="4618" max="4618" width="9.85546875" style="18" customWidth="1"/>
    <col min="4619" max="4619" width="9" style="18" customWidth="1"/>
    <col min="4620" max="4620" width="9.140625" style="18" customWidth="1"/>
    <col min="4621" max="4621" width="11.28515625" style="18" customWidth="1"/>
    <col min="4622" max="4622" width="15.140625" style="18" bestFit="1" customWidth="1"/>
    <col min="4623" max="4863" width="10" style="18"/>
    <col min="4864" max="4864" width="4.140625" style="18" customWidth="1"/>
    <col min="4865" max="4865" width="29.140625" style="18" customWidth="1"/>
    <col min="4866" max="4866" width="7" style="18" customWidth="1"/>
    <col min="4867" max="4867" width="9.140625" style="18" customWidth="1"/>
    <col min="4868" max="4868" width="8.5703125" style="18" customWidth="1"/>
    <col min="4869" max="4869" width="11" style="18" customWidth="1"/>
    <col min="4870" max="4870" width="10.85546875" style="18" customWidth="1"/>
    <col min="4871" max="4871" width="11.5703125" style="18" customWidth="1"/>
    <col min="4872" max="4872" width="11.5703125" style="18" bestFit="1" customWidth="1"/>
    <col min="4873" max="4873" width="11.140625" style="18" customWidth="1"/>
    <col min="4874" max="4874" width="9.85546875" style="18" customWidth="1"/>
    <col min="4875" max="4875" width="9" style="18" customWidth="1"/>
    <col min="4876" max="4876" width="9.140625" style="18" customWidth="1"/>
    <col min="4877" max="4877" width="11.28515625" style="18" customWidth="1"/>
    <col min="4878" max="4878" width="15.140625" style="18" bestFit="1" customWidth="1"/>
    <col min="4879" max="5119" width="10" style="18"/>
    <col min="5120" max="5120" width="4.140625" style="18" customWidth="1"/>
    <col min="5121" max="5121" width="29.140625" style="18" customWidth="1"/>
    <col min="5122" max="5122" width="7" style="18" customWidth="1"/>
    <col min="5123" max="5123" width="9.140625" style="18" customWidth="1"/>
    <col min="5124" max="5124" width="8.5703125" style="18" customWidth="1"/>
    <col min="5125" max="5125" width="11" style="18" customWidth="1"/>
    <col min="5126" max="5126" width="10.85546875" style="18" customWidth="1"/>
    <col min="5127" max="5127" width="11.5703125" style="18" customWidth="1"/>
    <col min="5128" max="5128" width="11.5703125" style="18" bestFit="1" customWidth="1"/>
    <col min="5129" max="5129" width="11.140625" style="18" customWidth="1"/>
    <col min="5130" max="5130" width="9.85546875" style="18" customWidth="1"/>
    <col min="5131" max="5131" width="9" style="18" customWidth="1"/>
    <col min="5132" max="5132" width="9.140625" style="18" customWidth="1"/>
    <col min="5133" max="5133" width="11.28515625" style="18" customWidth="1"/>
    <col min="5134" max="5134" width="15.140625" style="18" bestFit="1" customWidth="1"/>
    <col min="5135" max="5375" width="10" style="18"/>
    <col min="5376" max="5376" width="4.140625" style="18" customWidth="1"/>
    <col min="5377" max="5377" width="29.140625" style="18" customWidth="1"/>
    <col min="5378" max="5378" width="7" style="18" customWidth="1"/>
    <col min="5379" max="5379" width="9.140625" style="18" customWidth="1"/>
    <col min="5380" max="5380" width="8.5703125" style="18" customWidth="1"/>
    <col min="5381" max="5381" width="11" style="18" customWidth="1"/>
    <col min="5382" max="5382" width="10.85546875" style="18" customWidth="1"/>
    <col min="5383" max="5383" width="11.5703125" style="18" customWidth="1"/>
    <col min="5384" max="5384" width="11.5703125" style="18" bestFit="1" customWidth="1"/>
    <col min="5385" max="5385" width="11.140625" style="18" customWidth="1"/>
    <col min="5386" max="5386" width="9.85546875" style="18" customWidth="1"/>
    <col min="5387" max="5387" width="9" style="18" customWidth="1"/>
    <col min="5388" max="5388" width="9.140625" style="18" customWidth="1"/>
    <col min="5389" max="5389" width="11.28515625" style="18" customWidth="1"/>
    <col min="5390" max="5390" width="15.140625" style="18" bestFit="1" customWidth="1"/>
    <col min="5391" max="5631" width="10" style="18"/>
    <col min="5632" max="5632" width="4.140625" style="18" customWidth="1"/>
    <col min="5633" max="5633" width="29.140625" style="18" customWidth="1"/>
    <col min="5634" max="5634" width="7" style="18" customWidth="1"/>
    <col min="5635" max="5635" width="9.140625" style="18" customWidth="1"/>
    <col min="5636" max="5636" width="8.5703125" style="18" customWidth="1"/>
    <col min="5637" max="5637" width="11" style="18" customWidth="1"/>
    <col min="5638" max="5638" width="10.85546875" style="18" customWidth="1"/>
    <col min="5639" max="5639" width="11.5703125" style="18" customWidth="1"/>
    <col min="5640" max="5640" width="11.5703125" style="18" bestFit="1" customWidth="1"/>
    <col min="5641" max="5641" width="11.140625" style="18" customWidth="1"/>
    <col min="5642" max="5642" width="9.85546875" style="18" customWidth="1"/>
    <col min="5643" max="5643" width="9" style="18" customWidth="1"/>
    <col min="5644" max="5644" width="9.140625" style="18" customWidth="1"/>
    <col min="5645" max="5645" width="11.28515625" style="18" customWidth="1"/>
    <col min="5646" max="5646" width="15.140625" style="18" bestFit="1" customWidth="1"/>
    <col min="5647" max="5887" width="10" style="18"/>
    <col min="5888" max="5888" width="4.140625" style="18" customWidth="1"/>
    <col min="5889" max="5889" width="29.140625" style="18" customWidth="1"/>
    <col min="5890" max="5890" width="7" style="18" customWidth="1"/>
    <col min="5891" max="5891" width="9.140625" style="18" customWidth="1"/>
    <col min="5892" max="5892" width="8.5703125" style="18" customWidth="1"/>
    <col min="5893" max="5893" width="11" style="18" customWidth="1"/>
    <col min="5894" max="5894" width="10.85546875" style="18" customWidth="1"/>
    <col min="5895" max="5895" width="11.5703125" style="18" customWidth="1"/>
    <col min="5896" max="5896" width="11.5703125" style="18" bestFit="1" customWidth="1"/>
    <col min="5897" max="5897" width="11.140625" style="18" customWidth="1"/>
    <col min="5898" max="5898" width="9.85546875" style="18" customWidth="1"/>
    <col min="5899" max="5899" width="9" style="18" customWidth="1"/>
    <col min="5900" max="5900" width="9.140625" style="18" customWidth="1"/>
    <col min="5901" max="5901" width="11.28515625" style="18" customWidth="1"/>
    <col min="5902" max="5902" width="15.140625" style="18" bestFit="1" customWidth="1"/>
    <col min="5903" max="6143" width="10" style="18"/>
    <col min="6144" max="6144" width="4.140625" style="18" customWidth="1"/>
    <col min="6145" max="6145" width="29.140625" style="18" customWidth="1"/>
    <col min="6146" max="6146" width="7" style="18" customWidth="1"/>
    <col min="6147" max="6147" width="9.140625" style="18" customWidth="1"/>
    <col min="6148" max="6148" width="8.5703125" style="18" customWidth="1"/>
    <col min="6149" max="6149" width="11" style="18" customWidth="1"/>
    <col min="6150" max="6150" width="10.85546875" style="18" customWidth="1"/>
    <col min="6151" max="6151" width="11.5703125" style="18" customWidth="1"/>
    <col min="6152" max="6152" width="11.5703125" style="18" bestFit="1" customWidth="1"/>
    <col min="6153" max="6153" width="11.140625" style="18" customWidth="1"/>
    <col min="6154" max="6154" width="9.85546875" style="18" customWidth="1"/>
    <col min="6155" max="6155" width="9" style="18" customWidth="1"/>
    <col min="6156" max="6156" width="9.140625" style="18" customWidth="1"/>
    <col min="6157" max="6157" width="11.28515625" style="18" customWidth="1"/>
    <col min="6158" max="6158" width="15.140625" style="18" bestFit="1" customWidth="1"/>
    <col min="6159" max="6399" width="10" style="18"/>
    <col min="6400" max="6400" width="4.140625" style="18" customWidth="1"/>
    <col min="6401" max="6401" width="29.140625" style="18" customWidth="1"/>
    <col min="6402" max="6402" width="7" style="18" customWidth="1"/>
    <col min="6403" max="6403" width="9.140625" style="18" customWidth="1"/>
    <col min="6404" max="6404" width="8.5703125" style="18" customWidth="1"/>
    <col min="6405" max="6405" width="11" style="18" customWidth="1"/>
    <col min="6406" max="6406" width="10.85546875" style="18" customWidth="1"/>
    <col min="6407" max="6407" width="11.5703125" style="18" customWidth="1"/>
    <col min="6408" max="6408" width="11.5703125" style="18" bestFit="1" customWidth="1"/>
    <col min="6409" max="6409" width="11.140625" style="18" customWidth="1"/>
    <col min="6410" max="6410" width="9.85546875" style="18" customWidth="1"/>
    <col min="6411" max="6411" width="9" style="18" customWidth="1"/>
    <col min="6412" max="6412" width="9.140625" style="18" customWidth="1"/>
    <col min="6413" max="6413" width="11.28515625" style="18" customWidth="1"/>
    <col min="6414" max="6414" width="15.140625" style="18" bestFit="1" customWidth="1"/>
    <col min="6415" max="6655" width="10" style="18"/>
    <col min="6656" max="6656" width="4.140625" style="18" customWidth="1"/>
    <col min="6657" max="6657" width="29.140625" style="18" customWidth="1"/>
    <col min="6658" max="6658" width="7" style="18" customWidth="1"/>
    <col min="6659" max="6659" width="9.140625" style="18" customWidth="1"/>
    <col min="6660" max="6660" width="8.5703125" style="18" customWidth="1"/>
    <col min="6661" max="6661" width="11" style="18" customWidth="1"/>
    <col min="6662" max="6662" width="10.85546875" style="18" customWidth="1"/>
    <col min="6663" max="6663" width="11.5703125" style="18" customWidth="1"/>
    <col min="6664" max="6664" width="11.5703125" style="18" bestFit="1" customWidth="1"/>
    <col min="6665" max="6665" width="11.140625" style="18" customWidth="1"/>
    <col min="6666" max="6666" width="9.85546875" style="18" customWidth="1"/>
    <col min="6667" max="6667" width="9" style="18" customWidth="1"/>
    <col min="6668" max="6668" width="9.140625" style="18" customWidth="1"/>
    <col min="6669" max="6669" width="11.28515625" style="18" customWidth="1"/>
    <col min="6670" max="6670" width="15.140625" style="18" bestFit="1" customWidth="1"/>
    <col min="6671" max="6911" width="10" style="18"/>
    <col min="6912" max="6912" width="4.140625" style="18" customWidth="1"/>
    <col min="6913" max="6913" width="29.140625" style="18" customWidth="1"/>
    <col min="6914" max="6914" width="7" style="18" customWidth="1"/>
    <col min="6915" max="6915" width="9.140625" style="18" customWidth="1"/>
    <col min="6916" max="6916" width="8.5703125" style="18" customWidth="1"/>
    <col min="6917" max="6917" width="11" style="18" customWidth="1"/>
    <col min="6918" max="6918" width="10.85546875" style="18" customWidth="1"/>
    <col min="6919" max="6919" width="11.5703125" style="18" customWidth="1"/>
    <col min="6920" max="6920" width="11.5703125" style="18" bestFit="1" customWidth="1"/>
    <col min="6921" max="6921" width="11.140625" style="18" customWidth="1"/>
    <col min="6922" max="6922" width="9.85546875" style="18" customWidth="1"/>
    <col min="6923" max="6923" width="9" style="18" customWidth="1"/>
    <col min="6924" max="6924" width="9.140625" style="18" customWidth="1"/>
    <col min="6925" max="6925" width="11.28515625" style="18" customWidth="1"/>
    <col min="6926" max="6926" width="15.140625" style="18" bestFit="1" customWidth="1"/>
    <col min="6927" max="7167" width="10" style="18"/>
    <col min="7168" max="7168" width="4.140625" style="18" customWidth="1"/>
    <col min="7169" max="7169" width="29.140625" style="18" customWidth="1"/>
    <col min="7170" max="7170" width="7" style="18" customWidth="1"/>
    <col min="7171" max="7171" width="9.140625" style="18" customWidth="1"/>
    <col min="7172" max="7172" width="8.5703125" style="18" customWidth="1"/>
    <col min="7173" max="7173" width="11" style="18" customWidth="1"/>
    <col min="7174" max="7174" width="10.85546875" style="18" customWidth="1"/>
    <col min="7175" max="7175" width="11.5703125" style="18" customWidth="1"/>
    <col min="7176" max="7176" width="11.5703125" style="18" bestFit="1" customWidth="1"/>
    <col min="7177" max="7177" width="11.140625" style="18" customWidth="1"/>
    <col min="7178" max="7178" width="9.85546875" style="18" customWidth="1"/>
    <col min="7179" max="7179" width="9" style="18" customWidth="1"/>
    <col min="7180" max="7180" width="9.140625" style="18" customWidth="1"/>
    <col min="7181" max="7181" width="11.28515625" style="18" customWidth="1"/>
    <col min="7182" max="7182" width="15.140625" style="18" bestFit="1" customWidth="1"/>
    <col min="7183" max="7423" width="10" style="18"/>
    <col min="7424" max="7424" width="4.140625" style="18" customWidth="1"/>
    <col min="7425" max="7425" width="29.140625" style="18" customWidth="1"/>
    <col min="7426" max="7426" width="7" style="18" customWidth="1"/>
    <col min="7427" max="7427" width="9.140625" style="18" customWidth="1"/>
    <col min="7428" max="7428" width="8.5703125" style="18" customWidth="1"/>
    <col min="7429" max="7429" width="11" style="18" customWidth="1"/>
    <col min="7430" max="7430" width="10.85546875" style="18" customWidth="1"/>
    <col min="7431" max="7431" width="11.5703125" style="18" customWidth="1"/>
    <col min="7432" max="7432" width="11.5703125" style="18" bestFit="1" customWidth="1"/>
    <col min="7433" max="7433" width="11.140625" style="18" customWidth="1"/>
    <col min="7434" max="7434" width="9.85546875" style="18" customWidth="1"/>
    <col min="7435" max="7435" width="9" style="18" customWidth="1"/>
    <col min="7436" max="7436" width="9.140625" style="18" customWidth="1"/>
    <col min="7437" max="7437" width="11.28515625" style="18" customWidth="1"/>
    <col min="7438" max="7438" width="15.140625" style="18" bestFit="1" customWidth="1"/>
    <col min="7439" max="7679" width="10" style="18"/>
    <col min="7680" max="7680" width="4.140625" style="18" customWidth="1"/>
    <col min="7681" max="7681" width="29.140625" style="18" customWidth="1"/>
    <col min="7682" max="7682" width="7" style="18" customWidth="1"/>
    <col min="7683" max="7683" width="9.140625" style="18" customWidth="1"/>
    <col min="7684" max="7684" width="8.5703125" style="18" customWidth="1"/>
    <col min="7685" max="7685" width="11" style="18" customWidth="1"/>
    <col min="7686" max="7686" width="10.85546875" style="18" customWidth="1"/>
    <col min="7687" max="7687" width="11.5703125" style="18" customWidth="1"/>
    <col min="7688" max="7688" width="11.5703125" style="18" bestFit="1" customWidth="1"/>
    <col min="7689" max="7689" width="11.140625" style="18" customWidth="1"/>
    <col min="7690" max="7690" width="9.85546875" style="18" customWidth="1"/>
    <col min="7691" max="7691" width="9" style="18" customWidth="1"/>
    <col min="7692" max="7692" width="9.140625" style="18" customWidth="1"/>
    <col min="7693" max="7693" width="11.28515625" style="18" customWidth="1"/>
    <col min="7694" max="7694" width="15.140625" style="18" bestFit="1" customWidth="1"/>
    <col min="7695" max="7935" width="10" style="18"/>
    <col min="7936" max="7936" width="4.140625" style="18" customWidth="1"/>
    <col min="7937" max="7937" width="29.140625" style="18" customWidth="1"/>
    <col min="7938" max="7938" width="7" style="18" customWidth="1"/>
    <col min="7939" max="7939" width="9.140625" style="18" customWidth="1"/>
    <col min="7940" max="7940" width="8.5703125" style="18" customWidth="1"/>
    <col min="7941" max="7941" width="11" style="18" customWidth="1"/>
    <col min="7942" max="7942" width="10.85546875" style="18" customWidth="1"/>
    <col min="7943" max="7943" width="11.5703125" style="18" customWidth="1"/>
    <col min="7944" max="7944" width="11.5703125" style="18" bestFit="1" customWidth="1"/>
    <col min="7945" max="7945" width="11.140625" style="18" customWidth="1"/>
    <col min="7946" max="7946" width="9.85546875" style="18" customWidth="1"/>
    <col min="7947" max="7947" width="9" style="18" customWidth="1"/>
    <col min="7948" max="7948" width="9.140625" style="18" customWidth="1"/>
    <col min="7949" max="7949" width="11.28515625" style="18" customWidth="1"/>
    <col min="7950" max="7950" width="15.140625" style="18" bestFit="1" customWidth="1"/>
    <col min="7951" max="8191" width="10" style="18"/>
    <col min="8192" max="8192" width="4.140625" style="18" customWidth="1"/>
    <col min="8193" max="8193" width="29.140625" style="18" customWidth="1"/>
    <col min="8194" max="8194" width="7" style="18" customWidth="1"/>
    <col min="8195" max="8195" width="9.140625" style="18" customWidth="1"/>
    <col min="8196" max="8196" width="8.5703125" style="18" customWidth="1"/>
    <col min="8197" max="8197" width="11" style="18" customWidth="1"/>
    <col min="8198" max="8198" width="10.85546875" style="18" customWidth="1"/>
    <col min="8199" max="8199" width="11.5703125" style="18" customWidth="1"/>
    <col min="8200" max="8200" width="11.5703125" style="18" bestFit="1" customWidth="1"/>
    <col min="8201" max="8201" width="11.140625" style="18" customWidth="1"/>
    <col min="8202" max="8202" width="9.85546875" style="18" customWidth="1"/>
    <col min="8203" max="8203" width="9" style="18" customWidth="1"/>
    <col min="8204" max="8204" width="9.140625" style="18" customWidth="1"/>
    <col min="8205" max="8205" width="11.28515625" style="18" customWidth="1"/>
    <col min="8206" max="8206" width="15.140625" style="18" bestFit="1" customWidth="1"/>
    <col min="8207" max="8447" width="10" style="18"/>
    <col min="8448" max="8448" width="4.140625" style="18" customWidth="1"/>
    <col min="8449" max="8449" width="29.140625" style="18" customWidth="1"/>
    <col min="8450" max="8450" width="7" style="18" customWidth="1"/>
    <col min="8451" max="8451" width="9.140625" style="18" customWidth="1"/>
    <col min="8452" max="8452" width="8.5703125" style="18" customWidth="1"/>
    <col min="8453" max="8453" width="11" style="18" customWidth="1"/>
    <col min="8454" max="8454" width="10.85546875" style="18" customWidth="1"/>
    <col min="8455" max="8455" width="11.5703125" style="18" customWidth="1"/>
    <col min="8456" max="8456" width="11.5703125" style="18" bestFit="1" customWidth="1"/>
    <col min="8457" max="8457" width="11.140625" style="18" customWidth="1"/>
    <col min="8458" max="8458" width="9.85546875" style="18" customWidth="1"/>
    <col min="8459" max="8459" width="9" style="18" customWidth="1"/>
    <col min="8460" max="8460" width="9.140625" style="18" customWidth="1"/>
    <col min="8461" max="8461" width="11.28515625" style="18" customWidth="1"/>
    <col min="8462" max="8462" width="15.140625" style="18" bestFit="1" customWidth="1"/>
    <col min="8463" max="8703" width="10" style="18"/>
    <col min="8704" max="8704" width="4.140625" style="18" customWidth="1"/>
    <col min="8705" max="8705" width="29.140625" style="18" customWidth="1"/>
    <col min="8706" max="8706" width="7" style="18" customWidth="1"/>
    <col min="8707" max="8707" width="9.140625" style="18" customWidth="1"/>
    <col min="8708" max="8708" width="8.5703125" style="18" customWidth="1"/>
    <col min="8709" max="8709" width="11" style="18" customWidth="1"/>
    <col min="8710" max="8710" width="10.85546875" style="18" customWidth="1"/>
    <col min="8711" max="8711" width="11.5703125" style="18" customWidth="1"/>
    <col min="8712" max="8712" width="11.5703125" style="18" bestFit="1" customWidth="1"/>
    <col min="8713" max="8713" width="11.140625" style="18" customWidth="1"/>
    <col min="8714" max="8714" width="9.85546875" style="18" customWidth="1"/>
    <col min="8715" max="8715" width="9" style="18" customWidth="1"/>
    <col min="8716" max="8716" width="9.140625" style="18" customWidth="1"/>
    <col min="8717" max="8717" width="11.28515625" style="18" customWidth="1"/>
    <col min="8718" max="8718" width="15.140625" style="18" bestFit="1" customWidth="1"/>
    <col min="8719" max="8959" width="10" style="18"/>
    <col min="8960" max="8960" width="4.140625" style="18" customWidth="1"/>
    <col min="8961" max="8961" width="29.140625" style="18" customWidth="1"/>
    <col min="8962" max="8962" width="7" style="18" customWidth="1"/>
    <col min="8963" max="8963" width="9.140625" style="18" customWidth="1"/>
    <col min="8964" max="8964" width="8.5703125" style="18" customWidth="1"/>
    <col min="8965" max="8965" width="11" style="18" customWidth="1"/>
    <col min="8966" max="8966" width="10.85546875" style="18" customWidth="1"/>
    <col min="8967" max="8967" width="11.5703125" style="18" customWidth="1"/>
    <col min="8968" max="8968" width="11.5703125" style="18" bestFit="1" customWidth="1"/>
    <col min="8969" max="8969" width="11.140625" style="18" customWidth="1"/>
    <col min="8970" max="8970" width="9.85546875" style="18" customWidth="1"/>
    <col min="8971" max="8971" width="9" style="18" customWidth="1"/>
    <col min="8972" max="8972" width="9.140625" style="18" customWidth="1"/>
    <col min="8973" max="8973" width="11.28515625" style="18" customWidth="1"/>
    <col min="8974" max="8974" width="15.140625" style="18" bestFit="1" customWidth="1"/>
    <col min="8975" max="9215" width="10" style="18"/>
    <col min="9216" max="9216" width="4.140625" style="18" customWidth="1"/>
    <col min="9217" max="9217" width="29.140625" style="18" customWidth="1"/>
    <col min="9218" max="9218" width="7" style="18" customWidth="1"/>
    <col min="9219" max="9219" width="9.140625" style="18" customWidth="1"/>
    <col min="9220" max="9220" width="8.5703125" style="18" customWidth="1"/>
    <col min="9221" max="9221" width="11" style="18" customWidth="1"/>
    <col min="9222" max="9222" width="10.85546875" style="18" customWidth="1"/>
    <col min="9223" max="9223" width="11.5703125" style="18" customWidth="1"/>
    <col min="9224" max="9224" width="11.5703125" style="18" bestFit="1" customWidth="1"/>
    <col min="9225" max="9225" width="11.140625" style="18" customWidth="1"/>
    <col min="9226" max="9226" width="9.85546875" style="18" customWidth="1"/>
    <col min="9227" max="9227" width="9" style="18" customWidth="1"/>
    <col min="9228" max="9228" width="9.140625" style="18" customWidth="1"/>
    <col min="9229" max="9229" width="11.28515625" style="18" customWidth="1"/>
    <col min="9230" max="9230" width="15.140625" style="18" bestFit="1" customWidth="1"/>
    <col min="9231" max="9471" width="10" style="18"/>
    <col min="9472" max="9472" width="4.140625" style="18" customWidth="1"/>
    <col min="9473" max="9473" width="29.140625" style="18" customWidth="1"/>
    <col min="9474" max="9474" width="7" style="18" customWidth="1"/>
    <col min="9475" max="9475" width="9.140625" style="18" customWidth="1"/>
    <col min="9476" max="9476" width="8.5703125" style="18" customWidth="1"/>
    <col min="9477" max="9477" width="11" style="18" customWidth="1"/>
    <col min="9478" max="9478" width="10.85546875" style="18" customWidth="1"/>
    <col min="9479" max="9479" width="11.5703125" style="18" customWidth="1"/>
    <col min="9480" max="9480" width="11.5703125" style="18" bestFit="1" customWidth="1"/>
    <col min="9481" max="9481" width="11.140625" style="18" customWidth="1"/>
    <col min="9482" max="9482" width="9.85546875" style="18" customWidth="1"/>
    <col min="9483" max="9483" width="9" style="18" customWidth="1"/>
    <col min="9484" max="9484" width="9.140625" style="18" customWidth="1"/>
    <col min="9485" max="9485" width="11.28515625" style="18" customWidth="1"/>
    <col min="9486" max="9486" width="15.140625" style="18" bestFit="1" customWidth="1"/>
    <col min="9487" max="9727" width="10" style="18"/>
    <col min="9728" max="9728" width="4.140625" style="18" customWidth="1"/>
    <col min="9729" max="9729" width="29.140625" style="18" customWidth="1"/>
    <col min="9730" max="9730" width="7" style="18" customWidth="1"/>
    <col min="9731" max="9731" width="9.140625" style="18" customWidth="1"/>
    <col min="9732" max="9732" width="8.5703125" style="18" customWidth="1"/>
    <col min="9733" max="9733" width="11" style="18" customWidth="1"/>
    <col min="9734" max="9734" width="10.85546875" style="18" customWidth="1"/>
    <col min="9735" max="9735" width="11.5703125" style="18" customWidth="1"/>
    <col min="9736" max="9736" width="11.5703125" style="18" bestFit="1" customWidth="1"/>
    <col min="9737" max="9737" width="11.140625" style="18" customWidth="1"/>
    <col min="9738" max="9738" width="9.85546875" style="18" customWidth="1"/>
    <col min="9739" max="9739" width="9" style="18" customWidth="1"/>
    <col min="9740" max="9740" width="9.140625" style="18" customWidth="1"/>
    <col min="9741" max="9741" width="11.28515625" style="18" customWidth="1"/>
    <col min="9742" max="9742" width="15.140625" style="18" bestFit="1" customWidth="1"/>
    <col min="9743" max="9983" width="10" style="18"/>
    <col min="9984" max="9984" width="4.140625" style="18" customWidth="1"/>
    <col min="9985" max="9985" width="29.140625" style="18" customWidth="1"/>
    <col min="9986" max="9986" width="7" style="18" customWidth="1"/>
    <col min="9987" max="9987" width="9.140625" style="18" customWidth="1"/>
    <col min="9988" max="9988" width="8.5703125" style="18" customWidth="1"/>
    <col min="9989" max="9989" width="11" style="18" customWidth="1"/>
    <col min="9990" max="9990" width="10.85546875" style="18" customWidth="1"/>
    <col min="9991" max="9991" width="11.5703125" style="18" customWidth="1"/>
    <col min="9992" max="9992" width="11.5703125" style="18" bestFit="1" customWidth="1"/>
    <col min="9993" max="9993" width="11.140625" style="18" customWidth="1"/>
    <col min="9994" max="9994" width="9.85546875" style="18" customWidth="1"/>
    <col min="9995" max="9995" width="9" style="18" customWidth="1"/>
    <col min="9996" max="9996" width="9.140625" style="18" customWidth="1"/>
    <col min="9997" max="9997" width="11.28515625" style="18" customWidth="1"/>
    <col min="9998" max="9998" width="15.140625" style="18" bestFit="1" customWidth="1"/>
    <col min="9999" max="10239" width="10" style="18"/>
    <col min="10240" max="10240" width="4.140625" style="18" customWidth="1"/>
    <col min="10241" max="10241" width="29.140625" style="18" customWidth="1"/>
    <col min="10242" max="10242" width="7" style="18" customWidth="1"/>
    <col min="10243" max="10243" width="9.140625" style="18" customWidth="1"/>
    <col min="10244" max="10244" width="8.5703125" style="18" customWidth="1"/>
    <col min="10245" max="10245" width="11" style="18" customWidth="1"/>
    <col min="10246" max="10246" width="10.85546875" style="18" customWidth="1"/>
    <col min="10247" max="10247" width="11.5703125" style="18" customWidth="1"/>
    <col min="10248" max="10248" width="11.5703125" style="18" bestFit="1" customWidth="1"/>
    <col min="10249" max="10249" width="11.140625" style="18" customWidth="1"/>
    <col min="10250" max="10250" width="9.85546875" style="18" customWidth="1"/>
    <col min="10251" max="10251" width="9" style="18" customWidth="1"/>
    <col min="10252" max="10252" width="9.140625" style="18" customWidth="1"/>
    <col min="10253" max="10253" width="11.28515625" style="18" customWidth="1"/>
    <col min="10254" max="10254" width="15.140625" style="18" bestFit="1" customWidth="1"/>
    <col min="10255" max="10495" width="10" style="18"/>
    <col min="10496" max="10496" width="4.140625" style="18" customWidth="1"/>
    <col min="10497" max="10497" width="29.140625" style="18" customWidth="1"/>
    <col min="10498" max="10498" width="7" style="18" customWidth="1"/>
    <col min="10499" max="10499" width="9.140625" style="18" customWidth="1"/>
    <col min="10500" max="10500" width="8.5703125" style="18" customWidth="1"/>
    <col min="10501" max="10501" width="11" style="18" customWidth="1"/>
    <col min="10502" max="10502" width="10.85546875" style="18" customWidth="1"/>
    <col min="10503" max="10503" width="11.5703125" style="18" customWidth="1"/>
    <col min="10504" max="10504" width="11.5703125" style="18" bestFit="1" customWidth="1"/>
    <col min="10505" max="10505" width="11.140625" style="18" customWidth="1"/>
    <col min="10506" max="10506" width="9.85546875" style="18" customWidth="1"/>
    <col min="10507" max="10507" width="9" style="18" customWidth="1"/>
    <col min="10508" max="10508" width="9.140625" style="18" customWidth="1"/>
    <col min="10509" max="10509" width="11.28515625" style="18" customWidth="1"/>
    <col min="10510" max="10510" width="15.140625" style="18" bestFit="1" customWidth="1"/>
    <col min="10511" max="10751" width="10" style="18"/>
    <col min="10752" max="10752" width="4.140625" style="18" customWidth="1"/>
    <col min="10753" max="10753" width="29.140625" style="18" customWidth="1"/>
    <col min="10754" max="10754" width="7" style="18" customWidth="1"/>
    <col min="10755" max="10755" width="9.140625" style="18" customWidth="1"/>
    <col min="10756" max="10756" width="8.5703125" style="18" customWidth="1"/>
    <col min="10757" max="10757" width="11" style="18" customWidth="1"/>
    <col min="10758" max="10758" width="10.85546875" style="18" customWidth="1"/>
    <col min="10759" max="10759" width="11.5703125" style="18" customWidth="1"/>
    <col min="10760" max="10760" width="11.5703125" style="18" bestFit="1" customWidth="1"/>
    <col min="10761" max="10761" width="11.140625" style="18" customWidth="1"/>
    <col min="10762" max="10762" width="9.85546875" style="18" customWidth="1"/>
    <col min="10763" max="10763" width="9" style="18" customWidth="1"/>
    <col min="10764" max="10764" width="9.140625" style="18" customWidth="1"/>
    <col min="10765" max="10765" width="11.28515625" style="18" customWidth="1"/>
    <col min="10766" max="10766" width="15.140625" style="18" bestFit="1" customWidth="1"/>
    <col min="10767" max="11007" width="10" style="18"/>
    <col min="11008" max="11008" width="4.140625" style="18" customWidth="1"/>
    <col min="11009" max="11009" width="29.140625" style="18" customWidth="1"/>
    <col min="11010" max="11010" width="7" style="18" customWidth="1"/>
    <col min="11011" max="11011" width="9.140625" style="18" customWidth="1"/>
    <col min="11012" max="11012" width="8.5703125" style="18" customWidth="1"/>
    <col min="11013" max="11013" width="11" style="18" customWidth="1"/>
    <col min="11014" max="11014" width="10.85546875" style="18" customWidth="1"/>
    <col min="11015" max="11015" width="11.5703125" style="18" customWidth="1"/>
    <col min="11016" max="11016" width="11.5703125" style="18" bestFit="1" customWidth="1"/>
    <col min="11017" max="11017" width="11.140625" style="18" customWidth="1"/>
    <col min="11018" max="11018" width="9.85546875" style="18" customWidth="1"/>
    <col min="11019" max="11019" width="9" style="18" customWidth="1"/>
    <col min="11020" max="11020" width="9.140625" style="18" customWidth="1"/>
    <col min="11021" max="11021" width="11.28515625" style="18" customWidth="1"/>
    <col min="11022" max="11022" width="15.140625" style="18" bestFit="1" customWidth="1"/>
    <col min="11023" max="11263" width="10" style="18"/>
    <col min="11264" max="11264" width="4.140625" style="18" customWidth="1"/>
    <col min="11265" max="11265" width="29.140625" style="18" customWidth="1"/>
    <col min="11266" max="11266" width="7" style="18" customWidth="1"/>
    <col min="11267" max="11267" width="9.140625" style="18" customWidth="1"/>
    <col min="11268" max="11268" width="8.5703125" style="18" customWidth="1"/>
    <col min="11269" max="11269" width="11" style="18" customWidth="1"/>
    <col min="11270" max="11270" width="10.85546875" style="18" customWidth="1"/>
    <col min="11271" max="11271" width="11.5703125" style="18" customWidth="1"/>
    <col min="11272" max="11272" width="11.5703125" style="18" bestFit="1" customWidth="1"/>
    <col min="11273" max="11273" width="11.140625" style="18" customWidth="1"/>
    <col min="11274" max="11274" width="9.85546875" style="18" customWidth="1"/>
    <col min="11275" max="11275" width="9" style="18" customWidth="1"/>
    <col min="11276" max="11276" width="9.140625" style="18" customWidth="1"/>
    <col min="11277" max="11277" width="11.28515625" style="18" customWidth="1"/>
    <col min="11278" max="11278" width="15.140625" style="18" bestFit="1" customWidth="1"/>
    <col min="11279" max="11519" width="10" style="18"/>
    <col min="11520" max="11520" width="4.140625" style="18" customWidth="1"/>
    <col min="11521" max="11521" width="29.140625" style="18" customWidth="1"/>
    <col min="11522" max="11522" width="7" style="18" customWidth="1"/>
    <col min="11523" max="11523" width="9.140625" style="18" customWidth="1"/>
    <col min="11524" max="11524" width="8.5703125" style="18" customWidth="1"/>
    <col min="11525" max="11525" width="11" style="18" customWidth="1"/>
    <col min="11526" max="11526" width="10.85546875" style="18" customWidth="1"/>
    <col min="11527" max="11527" width="11.5703125" style="18" customWidth="1"/>
    <col min="11528" max="11528" width="11.5703125" style="18" bestFit="1" customWidth="1"/>
    <col min="11529" max="11529" width="11.140625" style="18" customWidth="1"/>
    <col min="11530" max="11530" width="9.85546875" style="18" customWidth="1"/>
    <col min="11531" max="11531" width="9" style="18" customWidth="1"/>
    <col min="11532" max="11532" width="9.140625" style="18" customWidth="1"/>
    <col min="11533" max="11533" width="11.28515625" style="18" customWidth="1"/>
    <col min="11534" max="11534" width="15.140625" style="18" bestFit="1" customWidth="1"/>
    <col min="11535" max="11775" width="10" style="18"/>
    <col min="11776" max="11776" width="4.140625" style="18" customWidth="1"/>
    <col min="11777" max="11777" width="29.140625" style="18" customWidth="1"/>
    <col min="11778" max="11778" width="7" style="18" customWidth="1"/>
    <col min="11779" max="11779" width="9.140625" style="18" customWidth="1"/>
    <col min="11780" max="11780" width="8.5703125" style="18" customWidth="1"/>
    <col min="11781" max="11781" width="11" style="18" customWidth="1"/>
    <col min="11782" max="11782" width="10.85546875" style="18" customWidth="1"/>
    <col min="11783" max="11783" width="11.5703125" style="18" customWidth="1"/>
    <col min="11784" max="11784" width="11.5703125" style="18" bestFit="1" customWidth="1"/>
    <col min="11785" max="11785" width="11.140625" style="18" customWidth="1"/>
    <col min="11786" max="11786" width="9.85546875" style="18" customWidth="1"/>
    <col min="11787" max="11787" width="9" style="18" customWidth="1"/>
    <col min="11788" max="11788" width="9.140625" style="18" customWidth="1"/>
    <col min="11789" max="11789" width="11.28515625" style="18" customWidth="1"/>
    <col min="11790" max="11790" width="15.140625" style="18" bestFit="1" customWidth="1"/>
    <col min="11791" max="12031" width="10" style="18"/>
    <col min="12032" max="12032" width="4.140625" style="18" customWidth="1"/>
    <col min="12033" max="12033" width="29.140625" style="18" customWidth="1"/>
    <col min="12034" max="12034" width="7" style="18" customWidth="1"/>
    <col min="12035" max="12035" width="9.140625" style="18" customWidth="1"/>
    <col min="12036" max="12036" width="8.5703125" style="18" customWidth="1"/>
    <col min="12037" max="12037" width="11" style="18" customWidth="1"/>
    <col min="12038" max="12038" width="10.85546875" style="18" customWidth="1"/>
    <col min="12039" max="12039" width="11.5703125" style="18" customWidth="1"/>
    <col min="12040" max="12040" width="11.5703125" style="18" bestFit="1" customWidth="1"/>
    <col min="12041" max="12041" width="11.140625" style="18" customWidth="1"/>
    <col min="12042" max="12042" width="9.85546875" style="18" customWidth="1"/>
    <col min="12043" max="12043" width="9" style="18" customWidth="1"/>
    <col min="12044" max="12044" width="9.140625" style="18" customWidth="1"/>
    <col min="12045" max="12045" width="11.28515625" style="18" customWidth="1"/>
    <col min="12046" max="12046" width="15.140625" style="18" bestFit="1" customWidth="1"/>
    <col min="12047" max="12287" width="10" style="18"/>
    <col min="12288" max="12288" width="4.140625" style="18" customWidth="1"/>
    <col min="12289" max="12289" width="29.140625" style="18" customWidth="1"/>
    <col min="12290" max="12290" width="7" style="18" customWidth="1"/>
    <col min="12291" max="12291" width="9.140625" style="18" customWidth="1"/>
    <col min="12292" max="12292" width="8.5703125" style="18" customWidth="1"/>
    <col min="12293" max="12293" width="11" style="18" customWidth="1"/>
    <col min="12294" max="12294" width="10.85546875" style="18" customWidth="1"/>
    <col min="12295" max="12295" width="11.5703125" style="18" customWidth="1"/>
    <col min="12296" max="12296" width="11.5703125" style="18" bestFit="1" customWidth="1"/>
    <col min="12297" max="12297" width="11.140625" style="18" customWidth="1"/>
    <col min="12298" max="12298" width="9.85546875" style="18" customWidth="1"/>
    <col min="12299" max="12299" width="9" style="18" customWidth="1"/>
    <col min="12300" max="12300" width="9.140625" style="18" customWidth="1"/>
    <col min="12301" max="12301" width="11.28515625" style="18" customWidth="1"/>
    <col min="12302" max="12302" width="15.140625" style="18" bestFit="1" customWidth="1"/>
    <col min="12303" max="12543" width="10" style="18"/>
    <col min="12544" max="12544" width="4.140625" style="18" customWidth="1"/>
    <col min="12545" max="12545" width="29.140625" style="18" customWidth="1"/>
    <col min="12546" max="12546" width="7" style="18" customWidth="1"/>
    <col min="12547" max="12547" width="9.140625" style="18" customWidth="1"/>
    <col min="12548" max="12548" width="8.5703125" style="18" customWidth="1"/>
    <col min="12549" max="12549" width="11" style="18" customWidth="1"/>
    <col min="12550" max="12550" width="10.85546875" style="18" customWidth="1"/>
    <col min="12551" max="12551" width="11.5703125" style="18" customWidth="1"/>
    <col min="12552" max="12552" width="11.5703125" style="18" bestFit="1" customWidth="1"/>
    <col min="12553" max="12553" width="11.140625" style="18" customWidth="1"/>
    <col min="12554" max="12554" width="9.85546875" style="18" customWidth="1"/>
    <col min="12555" max="12555" width="9" style="18" customWidth="1"/>
    <col min="12556" max="12556" width="9.140625" style="18" customWidth="1"/>
    <col min="12557" max="12557" width="11.28515625" style="18" customWidth="1"/>
    <col min="12558" max="12558" width="15.140625" style="18" bestFit="1" customWidth="1"/>
    <col min="12559" max="12799" width="10" style="18"/>
    <col min="12800" max="12800" width="4.140625" style="18" customWidth="1"/>
    <col min="12801" max="12801" width="29.140625" style="18" customWidth="1"/>
    <col min="12802" max="12802" width="7" style="18" customWidth="1"/>
    <col min="12803" max="12803" width="9.140625" style="18" customWidth="1"/>
    <col min="12804" max="12804" width="8.5703125" style="18" customWidth="1"/>
    <col min="12805" max="12805" width="11" style="18" customWidth="1"/>
    <col min="12806" max="12806" width="10.85546875" style="18" customWidth="1"/>
    <col min="12807" max="12807" width="11.5703125" style="18" customWidth="1"/>
    <col min="12808" max="12808" width="11.5703125" style="18" bestFit="1" customWidth="1"/>
    <col min="12809" max="12809" width="11.140625" style="18" customWidth="1"/>
    <col min="12810" max="12810" width="9.85546875" style="18" customWidth="1"/>
    <col min="12811" max="12811" width="9" style="18" customWidth="1"/>
    <col min="12812" max="12812" width="9.140625" style="18" customWidth="1"/>
    <col min="12813" max="12813" width="11.28515625" style="18" customWidth="1"/>
    <col min="12814" max="12814" width="15.140625" style="18" bestFit="1" customWidth="1"/>
    <col min="12815" max="13055" width="10" style="18"/>
    <col min="13056" max="13056" width="4.140625" style="18" customWidth="1"/>
    <col min="13057" max="13057" width="29.140625" style="18" customWidth="1"/>
    <col min="13058" max="13058" width="7" style="18" customWidth="1"/>
    <col min="13059" max="13059" width="9.140625" style="18" customWidth="1"/>
    <col min="13060" max="13060" width="8.5703125" style="18" customWidth="1"/>
    <col min="13061" max="13061" width="11" style="18" customWidth="1"/>
    <col min="13062" max="13062" width="10.85546875" style="18" customWidth="1"/>
    <col min="13063" max="13063" width="11.5703125" style="18" customWidth="1"/>
    <col min="13064" max="13064" width="11.5703125" style="18" bestFit="1" customWidth="1"/>
    <col min="13065" max="13065" width="11.140625" style="18" customWidth="1"/>
    <col min="13066" max="13066" width="9.85546875" style="18" customWidth="1"/>
    <col min="13067" max="13067" width="9" style="18" customWidth="1"/>
    <col min="13068" max="13068" width="9.140625" style="18" customWidth="1"/>
    <col min="13069" max="13069" width="11.28515625" style="18" customWidth="1"/>
    <col min="13070" max="13070" width="15.140625" style="18" bestFit="1" customWidth="1"/>
    <col min="13071" max="13311" width="10" style="18"/>
    <col min="13312" max="13312" width="4.140625" style="18" customWidth="1"/>
    <col min="13313" max="13313" width="29.140625" style="18" customWidth="1"/>
    <col min="13314" max="13314" width="7" style="18" customWidth="1"/>
    <col min="13315" max="13315" width="9.140625" style="18" customWidth="1"/>
    <col min="13316" max="13316" width="8.5703125" style="18" customWidth="1"/>
    <col min="13317" max="13317" width="11" style="18" customWidth="1"/>
    <col min="13318" max="13318" width="10.85546875" style="18" customWidth="1"/>
    <col min="13319" max="13319" width="11.5703125" style="18" customWidth="1"/>
    <col min="13320" max="13320" width="11.5703125" style="18" bestFit="1" customWidth="1"/>
    <col min="13321" max="13321" width="11.140625" style="18" customWidth="1"/>
    <col min="13322" max="13322" width="9.85546875" style="18" customWidth="1"/>
    <col min="13323" max="13323" width="9" style="18" customWidth="1"/>
    <col min="13324" max="13324" width="9.140625" style="18" customWidth="1"/>
    <col min="13325" max="13325" width="11.28515625" style="18" customWidth="1"/>
    <col min="13326" max="13326" width="15.140625" style="18" bestFit="1" customWidth="1"/>
    <col min="13327" max="13567" width="10" style="18"/>
    <col min="13568" max="13568" width="4.140625" style="18" customWidth="1"/>
    <col min="13569" max="13569" width="29.140625" style="18" customWidth="1"/>
    <col min="13570" max="13570" width="7" style="18" customWidth="1"/>
    <col min="13571" max="13571" width="9.140625" style="18" customWidth="1"/>
    <col min="13572" max="13572" width="8.5703125" style="18" customWidth="1"/>
    <col min="13573" max="13573" width="11" style="18" customWidth="1"/>
    <col min="13574" max="13574" width="10.85546875" style="18" customWidth="1"/>
    <col min="13575" max="13575" width="11.5703125" style="18" customWidth="1"/>
    <col min="13576" max="13576" width="11.5703125" style="18" bestFit="1" customWidth="1"/>
    <col min="13577" max="13577" width="11.140625" style="18" customWidth="1"/>
    <col min="13578" max="13578" width="9.85546875" style="18" customWidth="1"/>
    <col min="13579" max="13579" width="9" style="18" customWidth="1"/>
    <col min="13580" max="13580" width="9.140625" style="18" customWidth="1"/>
    <col min="13581" max="13581" width="11.28515625" style="18" customWidth="1"/>
    <col min="13582" max="13582" width="15.140625" style="18" bestFit="1" customWidth="1"/>
    <col min="13583" max="13823" width="10" style="18"/>
    <col min="13824" max="13824" width="4.140625" style="18" customWidth="1"/>
    <col min="13825" max="13825" width="29.140625" style="18" customWidth="1"/>
    <col min="13826" max="13826" width="7" style="18" customWidth="1"/>
    <col min="13827" max="13827" width="9.140625" style="18" customWidth="1"/>
    <col min="13828" max="13828" width="8.5703125" style="18" customWidth="1"/>
    <col min="13829" max="13829" width="11" style="18" customWidth="1"/>
    <col min="13830" max="13830" width="10.85546875" style="18" customWidth="1"/>
    <col min="13831" max="13831" width="11.5703125" style="18" customWidth="1"/>
    <col min="13832" max="13832" width="11.5703125" style="18" bestFit="1" customWidth="1"/>
    <col min="13833" max="13833" width="11.140625" style="18" customWidth="1"/>
    <col min="13834" max="13834" width="9.85546875" style="18" customWidth="1"/>
    <col min="13835" max="13835" width="9" style="18" customWidth="1"/>
    <col min="13836" max="13836" width="9.140625" style="18" customWidth="1"/>
    <col min="13837" max="13837" width="11.28515625" style="18" customWidth="1"/>
    <col min="13838" max="13838" width="15.140625" style="18" bestFit="1" customWidth="1"/>
    <col min="13839" max="14079" width="10" style="18"/>
    <col min="14080" max="14080" width="4.140625" style="18" customWidth="1"/>
    <col min="14081" max="14081" width="29.140625" style="18" customWidth="1"/>
    <col min="14082" max="14082" width="7" style="18" customWidth="1"/>
    <col min="14083" max="14083" width="9.140625" style="18" customWidth="1"/>
    <col min="14084" max="14084" width="8.5703125" style="18" customWidth="1"/>
    <col min="14085" max="14085" width="11" style="18" customWidth="1"/>
    <col min="14086" max="14086" width="10.85546875" style="18" customWidth="1"/>
    <col min="14087" max="14087" width="11.5703125" style="18" customWidth="1"/>
    <col min="14088" max="14088" width="11.5703125" style="18" bestFit="1" customWidth="1"/>
    <col min="14089" max="14089" width="11.140625" style="18" customWidth="1"/>
    <col min="14090" max="14090" width="9.85546875" style="18" customWidth="1"/>
    <col min="14091" max="14091" width="9" style="18" customWidth="1"/>
    <col min="14092" max="14092" width="9.140625" style="18" customWidth="1"/>
    <col min="14093" max="14093" width="11.28515625" style="18" customWidth="1"/>
    <col min="14094" max="14094" width="15.140625" style="18" bestFit="1" customWidth="1"/>
    <col min="14095" max="14335" width="10" style="18"/>
    <col min="14336" max="14336" width="4.140625" style="18" customWidth="1"/>
    <col min="14337" max="14337" width="29.140625" style="18" customWidth="1"/>
    <col min="14338" max="14338" width="7" style="18" customWidth="1"/>
    <col min="14339" max="14339" width="9.140625" style="18" customWidth="1"/>
    <col min="14340" max="14340" width="8.5703125" style="18" customWidth="1"/>
    <col min="14341" max="14341" width="11" style="18" customWidth="1"/>
    <col min="14342" max="14342" width="10.85546875" style="18" customWidth="1"/>
    <col min="14343" max="14343" width="11.5703125" style="18" customWidth="1"/>
    <col min="14344" max="14344" width="11.5703125" style="18" bestFit="1" customWidth="1"/>
    <col min="14345" max="14345" width="11.140625" style="18" customWidth="1"/>
    <col min="14346" max="14346" width="9.85546875" style="18" customWidth="1"/>
    <col min="14347" max="14347" width="9" style="18" customWidth="1"/>
    <col min="14348" max="14348" width="9.140625" style="18" customWidth="1"/>
    <col min="14349" max="14349" width="11.28515625" style="18" customWidth="1"/>
    <col min="14350" max="14350" width="15.140625" style="18" bestFit="1" customWidth="1"/>
    <col min="14351" max="14591" width="10" style="18"/>
    <col min="14592" max="14592" width="4.140625" style="18" customWidth="1"/>
    <col min="14593" max="14593" width="29.140625" style="18" customWidth="1"/>
    <col min="14594" max="14594" width="7" style="18" customWidth="1"/>
    <col min="14595" max="14595" width="9.140625" style="18" customWidth="1"/>
    <col min="14596" max="14596" width="8.5703125" style="18" customWidth="1"/>
    <col min="14597" max="14597" width="11" style="18" customWidth="1"/>
    <col min="14598" max="14598" width="10.85546875" style="18" customWidth="1"/>
    <col min="14599" max="14599" width="11.5703125" style="18" customWidth="1"/>
    <col min="14600" max="14600" width="11.5703125" style="18" bestFit="1" customWidth="1"/>
    <col min="14601" max="14601" width="11.140625" style="18" customWidth="1"/>
    <col min="14602" max="14602" width="9.85546875" style="18" customWidth="1"/>
    <col min="14603" max="14603" width="9" style="18" customWidth="1"/>
    <col min="14604" max="14604" width="9.140625" style="18" customWidth="1"/>
    <col min="14605" max="14605" width="11.28515625" style="18" customWidth="1"/>
    <col min="14606" max="14606" width="15.140625" style="18" bestFit="1" customWidth="1"/>
    <col min="14607" max="14847" width="10" style="18"/>
    <col min="14848" max="14848" width="4.140625" style="18" customWidth="1"/>
    <col min="14849" max="14849" width="29.140625" style="18" customWidth="1"/>
    <col min="14850" max="14850" width="7" style="18" customWidth="1"/>
    <col min="14851" max="14851" width="9.140625" style="18" customWidth="1"/>
    <col min="14852" max="14852" width="8.5703125" style="18" customWidth="1"/>
    <col min="14853" max="14853" width="11" style="18" customWidth="1"/>
    <col min="14854" max="14854" width="10.85546875" style="18" customWidth="1"/>
    <col min="14855" max="14855" width="11.5703125" style="18" customWidth="1"/>
    <col min="14856" max="14856" width="11.5703125" style="18" bestFit="1" customWidth="1"/>
    <col min="14857" max="14857" width="11.140625" style="18" customWidth="1"/>
    <col min="14858" max="14858" width="9.85546875" style="18" customWidth="1"/>
    <col min="14859" max="14859" width="9" style="18" customWidth="1"/>
    <col min="14860" max="14860" width="9.140625" style="18" customWidth="1"/>
    <col min="14861" max="14861" width="11.28515625" style="18" customWidth="1"/>
    <col min="14862" max="14862" width="15.140625" style="18" bestFit="1" customWidth="1"/>
    <col min="14863" max="15103" width="10" style="18"/>
    <col min="15104" max="15104" width="4.140625" style="18" customWidth="1"/>
    <col min="15105" max="15105" width="29.140625" style="18" customWidth="1"/>
    <col min="15106" max="15106" width="7" style="18" customWidth="1"/>
    <col min="15107" max="15107" width="9.140625" style="18" customWidth="1"/>
    <col min="15108" max="15108" width="8.5703125" style="18" customWidth="1"/>
    <col min="15109" max="15109" width="11" style="18" customWidth="1"/>
    <col min="15110" max="15110" width="10.85546875" style="18" customWidth="1"/>
    <col min="15111" max="15111" width="11.5703125" style="18" customWidth="1"/>
    <col min="15112" max="15112" width="11.5703125" style="18" bestFit="1" customWidth="1"/>
    <col min="15113" max="15113" width="11.140625" style="18" customWidth="1"/>
    <col min="15114" max="15114" width="9.85546875" style="18" customWidth="1"/>
    <col min="15115" max="15115" width="9" style="18" customWidth="1"/>
    <col min="15116" max="15116" width="9.140625" style="18" customWidth="1"/>
    <col min="15117" max="15117" width="11.28515625" style="18" customWidth="1"/>
    <col min="15118" max="15118" width="15.140625" style="18" bestFit="1" customWidth="1"/>
    <col min="15119" max="15359" width="10" style="18"/>
    <col min="15360" max="15360" width="4.140625" style="18" customWidth="1"/>
    <col min="15361" max="15361" width="29.140625" style="18" customWidth="1"/>
    <col min="15362" max="15362" width="7" style="18" customWidth="1"/>
    <col min="15363" max="15363" width="9.140625" style="18" customWidth="1"/>
    <col min="15364" max="15364" width="8.5703125" style="18" customWidth="1"/>
    <col min="15365" max="15365" width="11" style="18" customWidth="1"/>
    <col min="15366" max="15366" width="10.85546875" style="18" customWidth="1"/>
    <col min="15367" max="15367" width="11.5703125" style="18" customWidth="1"/>
    <col min="15368" max="15368" width="11.5703125" style="18" bestFit="1" customWidth="1"/>
    <col min="15369" max="15369" width="11.140625" style="18" customWidth="1"/>
    <col min="15370" max="15370" width="9.85546875" style="18" customWidth="1"/>
    <col min="15371" max="15371" width="9" style="18" customWidth="1"/>
    <col min="15372" max="15372" width="9.140625" style="18" customWidth="1"/>
    <col min="15373" max="15373" width="11.28515625" style="18" customWidth="1"/>
    <col min="15374" max="15374" width="15.140625" style="18" bestFit="1" customWidth="1"/>
    <col min="15375" max="15615" width="10" style="18"/>
    <col min="15616" max="15616" width="4.140625" style="18" customWidth="1"/>
    <col min="15617" max="15617" width="29.140625" style="18" customWidth="1"/>
    <col min="15618" max="15618" width="7" style="18" customWidth="1"/>
    <col min="15619" max="15619" width="9.140625" style="18" customWidth="1"/>
    <col min="15620" max="15620" width="8.5703125" style="18" customWidth="1"/>
    <col min="15621" max="15621" width="11" style="18" customWidth="1"/>
    <col min="15622" max="15622" width="10.85546875" style="18" customWidth="1"/>
    <col min="15623" max="15623" width="11.5703125" style="18" customWidth="1"/>
    <col min="15624" max="15624" width="11.5703125" style="18" bestFit="1" customWidth="1"/>
    <col min="15625" max="15625" width="11.140625" style="18" customWidth="1"/>
    <col min="15626" max="15626" width="9.85546875" style="18" customWidth="1"/>
    <col min="15627" max="15627" width="9" style="18" customWidth="1"/>
    <col min="15628" max="15628" width="9.140625" style="18" customWidth="1"/>
    <col min="15629" max="15629" width="11.28515625" style="18" customWidth="1"/>
    <col min="15630" max="15630" width="15.140625" style="18" bestFit="1" customWidth="1"/>
    <col min="15631" max="15871" width="10" style="18"/>
    <col min="15872" max="15872" width="4.140625" style="18" customWidth="1"/>
    <col min="15873" max="15873" width="29.140625" style="18" customWidth="1"/>
    <col min="15874" max="15874" width="7" style="18" customWidth="1"/>
    <col min="15875" max="15875" width="9.140625" style="18" customWidth="1"/>
    <col min="15876" max="15876" width="8.5703125" style="18" customWidth="1"/>
    <col min="15877" max="15877" width="11" style="18" customWidth="1"/>
    <col min="15878" max="15878" width="10.85546875" style="18" customWidth="1"/>
    <col min="15879" max="15879" width="11.5703125" style="18" customWidth="1"/>
    <col min="15880" max="15880" width="11.5703125" style="18" bestFit="1" customWidth="1"/>
    <col min="15881" max="15881" width="11.140625" style="18" customWidth="1"/>
    <col min="15882" max="15882" width="9.85546875" style="18" customWidth="1"/>
    <col min="15883" max="15883" width="9" style="18" customWidth="1"/>
    <col min="15884" max="15884" width="9.140625" style="18" customWidth="1"/>
    <col min="15885" max="15885" width="11.28515625" style="18" customWidth="1"/>
    <col min="15886" max="15886" width="15.140625" style="18" bestFit="1" customWidth="1"/>
    <col min="15887" max="16127" width="10" style="18"/>
    <col min="16128" max="16128" width="4.140625" style="18" customWidth="1"/>
    <col min="16129" max="16129" width="29.140625" style="18" customWidth="1"/>
    <col min="16130" max="16130" width="7" style="18" customWidth="1"/>
    <col min="16131" max="16131" width="9.140625" style="18" customWidth="1"/>
    <col min="16132" max="16132" width="8.5703125" style="18" customWidth="1"/>
    <col min="16133" max="16133" width="11" style="18" customWidth="1"/>
    <col min="16134" max="16134" width="10.85546875" style="18" customWidth="1"/>
    <col min="16135" max="16135" width="11.5703125" style="18" customWidth="1"/>
    <col min="16136" max="16136" width="11.5703125" style="18" bestFit="1" customWidth="1"/>
    <col min="16137" max="16137" width="11.140625" style="18" customWidth="1"/>
    <col min="16138" max="16138" width="9.85546875" style="18" customWidth="1"/>
    <col min="16139" max="16139" width="9" style="18" customWidth="1"/>
    <col min="16140" max="16140" width="9.140625" style="18" customWidth="1"/>
    <col min="16141" max="16141" width="11.28515625" style="18" customWidth="1"/>
    <col min="16142" max="16142" width="15.140625" style="18" bestFit="1" customWidth="1"/>
    <col min="16143" max="16384" width="10" style="18"/>
  </cols>
  <sheetData>
    <row r="1" spans="1:17" ht="21.75" customHeight="1" x14ac:dyDescent="0.2">
      <c r="A1" s="481" t="s">
        <v>490</v>
      </c>
      <c r="B1" s="481"/>
      <c r="C1" s="481"/>
      <c r="D1" s="481"/>
      <c r="E1" s="481"/>
      <c r="F1" s="481"/>
      <c r="G1" s="481"/>
      <c r="H1" s="481"/>
      <c r="I1" s="481"/>
      <c r="J1" s="481"/>
      <c r="K1" s="481"/>
      <c r="L1" s="481"/>
      <c r="M1" s="481"/>
      <c r="N1" s="481"/>
    </row>
    <row r="2" spans="1:17" s="10" customFormat="1" ht="45" customHeight="1" x14ac:dyDescent="0.25">
      <c r="A2" s="552" t="s">
        <v>12</v>
      </c>
      <c r="B2" s="552"/>
      <c r="C2" s="552"/>
      <c r="D2" s="552"/>
      <c r="E2" s="552"/>
      <c r="F2" s="552"/>
      <c r="G2" s="552"/>
      <c r="H2" s="552"/>
      <c r="I2" s="552"/>
      <c r="J2" s="552"/>
      <c r="K2" s="552"/>
      <c r="L2" s="552"/>
      <c r="M2" s="552"/>
      <c r="N2" s="552"/>
    </row>
    <row r="3" spans="1:17" s="12" customFormat="1" ht="15.75" x14ac:dyDescent="0.25">
      <c r="A3" s="11"/>
      <c r="J3" s="48"/>
      <c r="M3" s="13" t="s">
        <v>484</v>
      </c>
    </row>
    <row r="4" spans="1:17" s="14" customFormat="1" ht="25.5" customHeight="1" x14ac:dyDescent="0.3">
      <c r="A4" s="550" t="s">
        <v>145</v>
      </c>
      <c r="B4" s="550" t="s">
        <v>485</v>
      </c>
      <c r="C4" s="550" t="s">
        <v>51</v>
      </c>
      <c r="D4" s="553" t="s">
        <v>491</v>
      </c>
      <c r="E4" s="554"/>
      <c r="F4" s="554"/>
      <c r="G4" s="554"/>
      <c r="H4" s="554"/>
      <c r="I4" s="554"/>
      <c r="J4" s="554"/>
      <c r="K4" s="554"/>
      <c r="L4" s="554"/>
      <c r="M4" s="554"/>
      <c r="N4" s="554"/>
      <c r="O4" s="23"/>
    </row>
    <row r="5" spans="1:17" s="45" customFormat="1" ht="36" customHeight="1" x14ac:dyDescent="0.25">
      <c r="A5" s="551"/>
      <c r="B5" s="551"/>
      <c r="C5" s="551"/>
      <c r="D5" s="44" t="s">
        <v>497</v>
      </c>
      <c r="E5" s="44" t="s">
        <v>503</v>
      </c>
      <c r="F5" s="44" t="s">
        <v>504</v>
      </c>
      <c r="G5" s="44" t="s">
        <v>505</v>
      </c>
      <c r="H5" s="44" t="s">
        <v>506</v>
      </c>
      <c r="I5" s="28" t="s">
        <v>493</v>
      </c>
      <c r="J5" s="28" t="s">
        <v>494</v>
      </c>
      <c r="K5" s="28" t="s">
        <v>495</v>
      </c>
      <c r="L5" s="28" t="s">
        <v>496</v>
      </c>
      <c r="M5" s="28" t="s">
        <v>498</v>
      </c>
      <c r="N5" s="28" t="s">
        <v>499</v>
      </c>
      <c r="O5" s="46" t="s">
        <v>500</v>
      </c>
      <c r="P5" s="47" t="s">
        <v>501</v>
      </c>
      <c r="Q5" s="47" t="s">
        <v>502</v>
      </c>
    </row>
    <row r="6" spans="1:17" s="15" customFormat="1" ht="27.75" customHeight="1" x14ac:dyDescent="0.2">
      <c r="A6" s="28"/>
      <c r="B6" s="28" t="s">
        <v>51</v>
      </c>
      <c r="C6" s="37">
        <f>SUM(C7,C8,C9,C11,C15,C18)</f>
        <v>11495.300000000001</v>
      </c>
      <c r="D6" s="37">
        <f>SUM(D7,D8,D9,D11,D15,D18)</f>
        <v>278</v>
      </c>
      <c r="E6" s="37">
        <f t="shared" ref="E6:H6" si="0">SUM(E7,E8,E9,E11,E15,E18)</f>
        <v>13</v>
      </c>
      <c r="F6" s="37">
        <f t="shared" si="0"/>
        <v>321</v>
      </c>
      <c r="G6" s="37">
        <f t="shared" si="0"/>
        <v>113</v>
      </c>
      <c r="H6" s="37">
        <f t="shared" si="0"/>
        <v>12</v>
      </c>
      <c r="I6" s="37">
        <f t="shared" ref="I6:Q6" si="1">SUM(I7,I8,I9,I11,I15,I18)</f>
        <v>793.30000000000007</v>
      </c>
      <c r="J6" s="37">
        <f t="shared" si="1"/>
        <v>734</v>
      </c>
      <c r="K6" s="37">
        <f t="shared" si="1"/>
        <v>683</v>
      </c>
      <c r="L6" s="37">
        <f t="shared" si="1"/>
        <v>560</v>
      </c>
      <c r="M6" s="37">
        <f t="shared" si="1"/>
        <v>1500</v>
      </c>
      <c r="N6" s="37">
        <f t="shared" si="1"/>
        <v>363</v>
      </c>
      <c r="O6" s="37">
        <f t="shared" si="1"/>
        <v>2258</v>
      </c>
      <c r="P6" s="37">
        <f t="shared" si="1"/>
        <v>342</v>
      </c>
      <c r="Q6" s="37">
        <f t="shared" si="1"/>
        <v>3525</v>
      </c>
    </row>
    <row r="7" spans="1:17" s="16" customFormat="1" ht="33" customHeight="1" x14ac:dyDescent="0.3">
      <c r="A7" s="28" t="s">
        <v>16</v>
      </c>
      <c r="B7" s="24" t="s">
        <v>486</v>
      </c>
      <c r="C7" s="49">
        <f>SUM(D7:Q7)</f>
        <v>492</v>
      </c>
      <c r="D7" s="26"/>
      <c r="E7" s="26"/>
      <c r="F7" s="26"/>
      <c r="G7" s="26"/>
      <c r="H7" s="26"/>
      <c r="I7" s="27">
        <v>200</v>
      </c>
      <c r="J7" s="27">
        <v>178</v>
      </c>
      <c r="K7" s="27"/>
      <c r="L7" s="27"/>
      <c r="M7" s="27"/>
      <c r="N7" s="27"/>
      <c r="O7" s="41"/>
      <c r="P7" s="39">
        <v>114</v>
      </c>
      <c r="Q7" s="39"/>
    </row>
    <row r="8" spans="1:17" s="17" customFormat="1" ht="35.25" customHeight="1" x14ac:dyDescent="0.3">
      <c r="A8" s="28" t="s">
        <v>26</v>
      </c>
      <c r="B8" s="24" t="s">
        <v>27</v>
      </c>
      <c r="C8" s="49">
        <f t="shared" ref="C8:C20" si="2">SUM(D8:Q8)</f>
        <v>4699</v>
      </c>
      <c r="D8" s="27">
        <v>181</v>
      </c>
      <c r="E8" s="27"/>
      <c r="F8" s="27"/>
      <c r="G8" s="27"/>
      <c r="H8" s="27"/>
      <c r="I8" s="29">
        <f>81+232</f>
        <v>313</v>
      </c>
      <c r="J8" s="29">
        <v>205</v>
      </c>
      <c r="K8" s="29"/>
      <c r="L8" s="29"/>
      <c r="M8" s="29">
        <v>1500</v>
      </c>
      <c r="N8" s="27"/>
      <c r="O8" s="38"/>
      <c r="P8" s="40"/>
      <c r="Q8" s="40">
        <v>2500</v>
      </c>
    </row>
    <row r="9" spans="1:17" s="17" customFormat="1" ht="35.25" customHeight="1" x14ac:dyDescent="0.2">
      <c r="A9" s="28" t="s">
        <v>36</v>
      </c>
      <c r="B9" s="24" t="s">
        <v>37</v>
      </c>
      <c r="C9" s="49">
        <f t="shared" si="2"/>
        <v>1723.1</v>
      </c>
      <c r="D9" s="27">
        <f>D10</f>
        <v>77</v>
      </c>
      <c r="E9" s="27">
        <f t="shared" ref="E9:H9" si="3">E10</f>
        <v>13</v>
      </c>
      <c r="F9" s="27">
        <f t="shared" si="3"/>
        <v>0</v>
      </c>
      <c r="G9" s="27">
        <f t="shared" si="3"/>
        <v>0</v>
      </c>
      <c r="H9" s="27">
        <f t="shared" si="3"/>
        <v>0</v>
      </c>
      <c r="I9" s="27">
        <f t="shared" ref="I9:Q9" si="4">I10</f>
        <v>98.100000000000009</v>
      </c>
      <c r="J9" s="27">
        <f t="shared" si="4"/>
        <v>87</v>
      </c>
      <c r="K9" s="27">
        <f t="shared" si="4"/>
        <v>0</v>
      </c>
      <c r="L9" s="27">
        <f t="shared" si="4"/>
        <v>400</v>
      </c>
      <c r="M9" s="27">
        <f t="shared" si="4"/>
        <v>0</v>
      </c>
      <c r="N9" s="27">
        <f t="shared" si="4"/>
        <v>180</v>
      </c>
      <c r="O9" s="27">
        <f t="shared" si="4"/>
        <v>0</v>
      </c>
      <c r="P9" s="27">
        <f t="shared" si="4"/>
        <v>49</v>
      </c>
      <c r="Q9" s="27">
        <f t="shared" si="4"/>
        <v>819</v>
      </c>
    </row>
    <row r="10" spans="1:17" ht="36" customHeight="1" x14ac:dyDescent="0.3">
      <c r="A10" s="30">
        <v>1</v>
      </c>
      <c r="B10" s="31" t="s">
        <v>487</v>
      </c>
      <c r="C10" s="49">
        <f>SUM(D10:Q10)</f>
        <v>1723.1</v>
      </c>
      <c r="D10" s="32">
        <v>77</v>
      </c>
      <c r="E10" s="32">
        <v>13</v>
      </c>
      <c r="F10" s="32"/>
      <c r="G10" s="32"/>
      <c r="H10" s="32"/>
      <c r="I10" s="33">
        <v>98.100000000000009</v>
      </c>
      <c r="J10" s="33">
        <v>87</v>
      </c>
      <c r="K10" s="33"/>
      <c r="L10" s="33">
        <v>400</v>
      </c>
      <c r="M10" s="33"/>
      <c r="N10" s="27">
        <v>180</v>
      </c>
      <c r="O10" s="42"/>
      <c r="P10" s="43">
        <v>49</v>
      </c>
      <c r="Q10" s="43">
        <v>819</v>
      </c>
    </row>
    <row r="11" spans="1:17" s="16" customFormat="1" ht="33" customHeight="1" x14ac:dyDescent="0.2">
      <c r="A11" s="25" t="s">
        <v>39</v>
      </c>
      <c r="B11" s="27" t="s">
        <v>40</v>
      </c>
      <c r="C11" s="49">
        <f t="shared" si="2"/>
        <v>1530</v>
      </c>
      <c r="D11" s="27">
        <f>SUM(D12:D14)</f>
        <v>0</v>
      </c>
      <c r="E11" s="27">
        <f t="shared" ref="E11:H11" si="5">SUM(E12:E14)</f>
        <v>0</v>
      </c>
      <c r="F11" s="27">
        <f t="shared" si="5"/>
        <v>321</v>
      </c>
      <c r="G11" s="27">
        <f t="shared" si="5"/>
        <v>23</v>
      </c>
      <c r="H11" s="27">
        <f t="shared" si="5"/>
        <v>0</v>
      </c>
      <c r="I11" s="27">
        <f t="shared" ref="I11:Q11" si="6">SUM(I12:I14)</f>
        <v>15</v>
      </c>
      <c r="J11" s="27">
        <f t="shared" si="6"/>
        <v>216</v>
      </c>
      <c r="K11" s="27">
        <f t="shared" si="6"/>
        <v>483</v>
      </c>
      <c r="L11" s="27">
        <f t="shared" si="6"/>
        <v>0</v>
      </c>
      <c r="M11" s="27">
        <f t="shared" si="6"/>
        <v>0</v>
      </c>
      <c r="N11" s="27">
        <f t="shared" si="6"/>
        <v>60</v>
      </c>
      <c r="O11" s="27">
        <f t="shared" si="6"/>
        <v>175</v>
      </c>
      <c r="P11" s="27">
        <f t="shared" si="6"/>
        <v>149</v>
      </c>
      <c r="Q11" s="27">
        <f t="shared" si="6"/>
        <v>88</v>
      </c>
    </row>
    <row r="12" spans="1:17" s="17" customFormat="1" ht="36" customHeight="1" x14ac:dyDescent="0.3">
      <c r="A12" s="34">
        <v>1</v>
      </c>
      <c r="B12" s="32" t="s">
        <v>237</v>
      </c>
      <c r="C12" s="49">
        <f t="shared" si="2"/>
        <v>1132</v>
      </c>
      <c r="D12" s="32"/>
      <c r="E12" s="32"/>
      <c r="F12" s="32">
        <v>321</v>
      </c>
      <c r="G12" s="32"/>
      <c r="H12" s="32"/>
      <c r="I12" s="32"/>
      <c r="J12" s="32">
        <v>166</v>
      </c>
      <c r="K12" s="32">
        <v>450</v>
      </c>
      <c r="L12" s="32"/>
      <c r="M12" s="32"/>
      <c r="N12" s="32"/>
      <c r="O12" s="38"/>
      <c r="P12" s="40">
        <v>127</v>
      </c>
      <c r="Q12" s="40">
        <v>68</v>
      </c>
    </row>
    <row r="13" spans="1:17" s="17" customFormat="1" ht="35.25" customHeight="1" x14ac:dyDescent="0.3">
      <c r="A13" s="34">
        <v>2</v>
      </c>
      <c r="B13" s="32" t="s">
        <v>488</v>
      </c>
      <c r="C13" s="49">
        <f t="shared" si="2"/>
        <v>48</v>
      </c>
      <c r="D13" s="32"/>
      <c r="E13" s="32"/>
      <c r="F13" s="32"/>
      <c r="G13" s="32"/>
      <c r="H13" s="32"/>
      <c r="I13" s="32"/>
      <c r="J13" s="32">
        <v>26</v>
      </c>
      <c r="K13" s="32"/>
      <c r="L13" s="32"/>
      <c r="M13" s="32"/>
      <c r="N13" s="32"/>
      <c r="O13" s="38"/>
      <c r="P13" s="40">
        <v>22</v>
      </c>
      <c r="Q13" s="40"/>
    </row>
    <row r="14" spans="1:17" s="17" customFormat="1" ht="21" customHeight="1" x14ac:dyDescent="0.3">
      <c r="A14" s="34">
        <v>3</v>
      </c>
      <c r="B14" s="32" t="s">
        <v>239</v>
      </c>
      <c r="C14" s="49">
        <f t="shared" si="2"/>
        <v>350</v>
      </c>
      <c r="D14" s="32"/>
      <c r="E14" s="32"/>
      <c r="F14" s="32"/>
      <c r="G14" s="32">
        <v>23</v>
      </c>
      <c r="H14" s="32"/>
      <c r="I14" s="32">
        <v>15</v>
      </c>
      <c r="J14" s="32">
        <v>24</v>
      </c>
      <c r="K14" s="32">
        <v>33</v>
      </c>
      <c r="L14" s="32"/>
      <c r="M14" s="32"/>
      <c r="N14" s="32">
        <v>60</v>
      </c>
      <c r="O14" s="38">
        <v>175</v>
      </c>
      <c r="P14" s="40"/>
      <c r="Q14" s="40">
        <v>20</v>
      </c>
    </row>
    <row r="15" spans="1:17" s="17" customFormat="1" ht="23.25" customHeight="1" x14ac:dyDescent="0.2">
      <c r="A15" s="28" t="s">
        <v>489</v>
      </c>
      <c r="B15" s="24" t="s">
        <v>43</v>
      </c>
      <c r="C15" s="49">
        <f t="shared" si="2"/>
        <v>2565</v>
      </c>
      <c r="D15" s="27">
        <f>SUM(D16:D17)</f>
        <v>0</v>
      </c>
      <c r="E15" s="27">
        <f t="shared" ref="E15:H15" si="7">SUM(E16:E17)</f>
        <v>0</v>
      </c>
      <c r="F15" s="27">
        <f t="shared" si="7"/>
        <v>0</v>
      </c>
      <c r="G15" s="27">
        <f t="shared" si="7"/>
        <v>0</v>
      </c>
      <c r="H15" s="27">
        <f t="shared" si="7"/>
        <v>12</v>
      </c>
      <c r="I15" s="27">
        <f t="shared" ref="I15:Q15" si="8">SUM(I16:I17)</f>
        <v>120</v>
      </c>
      <c r="J15" s="27">
        <f t="shared" si="8"/>
        <v>7</v>
      </c>
      <c r="K15" s="27">
        <f t="shared" si="8"/>
        <v>200</v>
      </c>
      <c r="L15" s="27">
        <f t="shared" si="8"/>
        <v>100</v>
      </c>
      <c r="M15" s="27">
        <f t="shared" si="8"/>
        <v>0</v>
      </c>
      <c r="N15" s="27">
        <f t="shared" si="8"/>
        <v>123</v>
      </c>
      <c r="O15" s="27">
        <f t="shared" si="8"/>
        <v>1993</v>
      </c>
      <c r="P15" s="27">
        <f t="shared" si="8"/>
        <v>4</v>
      </c>
      <c r="Q15" s="27">
        <f t="shared" si="8"/>
        <v>6</v>
      </c>
    </row>
    <row r="16" spans="1:17" s="17" customFormat="1" ht="23.25" customHeight="1" x14ac:dyDescent="0.3">
      <c r="A16" s="34">
        <v>1</v>
      </c>
      <c r="B16" s="32" t="s">
        <v>44</v>
      </c>
      <c r="C16" s="49">
        <f t="shared" si="2"/>
        <v>1068</v>
      </c>
      <c r="D16" s="32"/>
      <c r="E16" s="32"/>
      <c r="F16" s="32"/>
      <c r="G16" s="32"/>
      <c r="H16" s="32">
        <v>12</v>
      </c>
      <c r="I16" s="32">
        <v>116</v>
      </c>
      <c r="J16" s="35">
        <v>3</v>
      </c>
      <c r="K16" s="36"/>
      <c r="L16" s="32"/>
      <c r="M16" s="35"/>
      <c r="N16" s="32"/>
      <c r="O16" s="38">
        <v>932</v>
      </c>
      <c r="P16" s="40">
        <v>2</v>
      </c>
      <c r="Q16" s="40">
        <v>3</v>
      </c>
    </row>
    <row r="17" spans="1:17" s="17" customFormat="1" ht="23.25" customHeight="1" x14ac:dyDescent="0.3">
      <c r="A17" s="34">
        <v>2</v>
      </c>
      <c r="B17" s="32" t="s">
        <v>46</v>
      </c>
      <c r="C17" s="49">
        <f t="shared" si="2"/>
        <v>1497</v>
      </c>
      <c r="D17" s="32"/>
      <c r="E17" s="32"/>
      <c r="F17" s="32"/>
      <c r="G17" s="32"/>
      <c r="H17" s="32"/>
      <c r="I17" s="32">
        <v>4</v>
      </c>
      <c r="J17" s="35">
        <v>4</v>
      </c>
      <c r="K17" s="36">
        <v>200</v>
      </c>
      <c r="L17" s="32">
        <v>100</v>
      </c>
      <c r="M17" s="35"/>
      <c r="N17" s="32">
        <v>123</v>
      </c>
      <c r="O17" s="38">
        <v>1061</v>
      </c>
      <c r="P17" s="40">
        <v>2</v>
      </c>
      <c r="Q17" s="40">
        <v>3</v>
      </c>
    </row>
    <row r="18" spans="1:17" s="16" customFormat="1" ht="33" x14ac:dyDescent="0.2">
      <c r="A18" s="28" t="s">
        <v>42</v>
      </c>
      <c r="B18" s="24" t="s">
        <v>48</v>
      </c>
      <c r="C18" s="49">
        <f t="shared" si="2"/>
        <v>486.2</v>
      </c>
      <c r="D18" s="27">
        <f>SUM(D19:D20)</f>
        <v>20</v>
      </c>
      <c r="E18" s="27">
        <f t="shared" ref="E18:H18" si="9">SUM(E19:E20)</f>
        <v>0</v>
      </c>
      <c r="F18" s="27">
        <f t="shared" si="9"/>
        <v>0</v>
      </c>
      <c r="G18" s="27">
        <f t="shared" si="9"/>
        <v>90</v>
      </c>
      <c r="H18" s="27">
        <f t="shared" si="9"/>
        <v>0</v>
      </c>
      <c r="I18" s="27">
        <f t="shared" ref="I18:Q18" si="10">SUM(I19:I20)</f>
        <v>47.2</v>
      </c>
      <c r="J18" s="27">
        <f t="shared" si="10"/>
        <v>41</v>
      </c>
      <c r="K18" s="27">
        <f t="shared" si="10"/>
        <v>0</v>
      </c>
      <c r="L18" s="27">
        <f t="shared" si="10"/>
        <v>60</v>
      </c>
      <c r="M18" s="27">
        <f t="shared" si="10"/>
        <v>0</v>
      </c>
      <c r="N18" s="27">
        <f t="shared" si="10"/>
        <v>0</v>
      </c>
      <c r="O18" s="27">
        <f t="shared" si="10"/>
        <v>90</v>
      </c>
      <c r="P18" s="27">
        <f t="shared" si="10"/>
        <v>26</v>
      </c>
      <c r="Q18" s="27">
        <f t="shared" si="10"/>
        <v>112</v>
      </c>
    </row>
    <row r="19" spans="1:17" ht="21" customHeight="1" x14ac:dyDescent="0.3">
      <c r="A19" s="30">
        <v>1</v>
      </c>
      <c r="B19" s="31" t="s">
        <v>49</v>
      </c>
      <c r="C19" s="49">
        <f t="shared" si="2"/>
        <v>222.8</v>
      </c>
      <c r="D19" s="32">
        <v>20</v>
      </c>
      <c r="E19" s="32"/>
      <c r="F19" s="32"/>
      <c r="G19" s="32"/>
      <c r="H19" s="32"/>
      <c r="I19" s="36">
        <v>30.8</v>
      </c>
      <c r="J19" s="36">
        <v>27</v>
      </c>
      <c r="K19" s="36"/>
      <c r="L19" s="36">
        <v>46</v>
      </c>
      <c r="M19" s="36"/>
      <c r="N19" s="32"/>
      <c r="O19" s="42">
        <v>60</v>
      </c>
      <c r="P19" s="43">
        <v>17</v>
      </c>
      <c r="Q19" s="43">
        <v>22</v>
      </c>
    </row>
    <row r="20" spans="1:17" ht="24.75" customHeight="1" x14ac:dyDescent="0.3">
      <c r="A20" s="30">
        <v>2</v>
      </c>
      <c r="B20" s="31" t="s">
        <v>50</v>
      </c>
      <c r="C20" s="49">
        <f t="shared" si="2"/>
        <v>263.39999999999998</v>
      </c>
      <c r="D20" s="32"/>
      <c r="E20" s="32"/>
      <c r="F20" s="32"/>
      <c r="G20" s="32">
        <v>90</v>
      </c>
      <c r="H20" s="32"/>
      <c r="I20" s="36">
        <v>16.400000000000002</v>
      </c>
      <c r="J20" s="36">
        <v>14</v>
      </c>
      <c r="K20" s="36"/>
      <c r="L20" s="36">
        <v>14</v>
      </c>
      <c r="M20" s="36"/>
      <c r="N20" s="32"/>
      <c r="O20" s="42">
        <v>30</v>
      </c>
      <c r="P20" s="43">
        <v>9</v>
      </c>
      <c r="Q20" s="43">
        <v>90</v>
      </c>
    </row>
    <row r="21" spans="1:17" ht="94.5" customHeight="1" x14ac:dyDescent="0.2">
      <c r="A21" s="548"/>
      <c r="B21" s="548"/>
      <c r="C21" s="548"/>
      <c r="D21" s="548"/>
      <c r="E21" s="548"/>
      <c r="F21" s="548"/>
      <c r="G21" s="548"/>
      <c r="H21" s="548"/>
      <c r="I21" s="548"/>
      <c r="J21" s="548"/>
      <c r="K21" s="548"/>
      <c r="L21" s="548"/>
      <c r="M21" s="548"/>
      <c r="N21" s="549"/>
    </row>
    <row r="22" spans="1:17" x14ac:dyDescent="0.2">
      <c r="D22" s="20"/>
      <c r="E22" s="20"/>
      <c r="F22" s="20"/>
      <c r="G22" s="20"/>
      <c r="H22" s="20"/>
      <c r="I22" s="20"/>
      <c r="K22" s="20"/>
    </row>
    <row r="23" spans="1:17" x14ac:dyDescent="0.2">
      <c r="D23" s="20"/>
      <c r="E23" s="20"/>
      <c r="F23" s="20"/>
      <c r="G23" s="20"/>
      <c r="H23" s="20"/>
    </row>
    <row r="24" spans="1:17" x14ac:dyDescent="0.2">
      <c r="D24" s="20"/>
      <c r="E24" s="20"/>
      <c r="F24" s="20"/>
      <c r="G24" s="20"/>
      <c r="H24" s="20"/>
    </row>
    <row r="26" spans="1:17" x14ac:dyDescent="0.2">
      <c r="A26" s="21"/>
      <c r="B26" s="22"/>
      <c r="C26" s="22"/>
      <c r="D26" s="22"/>
      <c r="E26" s="22"/>
      <c r="F26" s="22"/>
      <c r="G26" s="22"/>
      <c r="H26" s="22"/>
      <c r="I26" s="22"/>
      <c r="J26" s="22"/>
      <c r="K26" s="22"/>
      <c r="L26" s="22"/>
      <c r="M26" s="22"/>
      <c r="N26" s="22"/>
    </row>
    <row r="32" spans="1:17" x14ac:dyDescent="0.2">
      <c r="A32" s="21"/>
      <c r="B32" s="22"/>
      <c r="C32" s="22"/>
    </row>
    <row r="33" spans="1:3" x14ac:dyDescent="0.2">
      <c r="A33" s="21"/>
      <c r="B33" s="22"/>
      <c r="C33" s="22"/>
    </row>
    <row r="34" spans="1:3" x14ac:dyDescent="0.2">
      <c r="A34" s="21"/>
      <c r="B34" s="22"/>
      <c r="C34" s="22"/>
    </row>
    <row r="35" spans="1:3" x14ac:dyDescent="0.2">
      <c r="A35" s="21"/>
      <c r="B35" s="22"/>
      <c r="C35" s="22"/>
    </row>
    <row r="36" spans="1:3" x14ac:dyDescent="0.2">
      <c r="A36" s="21"/>
      <c r="B36" s="22"/>
      <c r="C36" s="22"/>
    </row>
    <row r="37" spans="1:3" x14ac:dyDescent="0.2">
      <c r="A37" s="21"/>
      <c r="B37" s="22"/>
      <c r="C37" s="22"/>
    </row>
  </sheetData>
  <mergeCells count="7">
    <mergeCell ref="A21:N21"/>
    <mergeCell ref="C4:C5"/>
    <mergeCell ref="A1:N1"/>
    <mergeCell ref="A2:N2"/>
    <mergeCell ref="A4:A5"/>
    <mergeCell ref="B4:B5"/>
    <mergeCell ref="D4:N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PB 1</vt:lpstr>
      <vt:lpstr>PB 2 DTTS</vt:lpstr>
      <vt:lpstr>PB 3 GNBV</vt:lpstr>
      <vt:lpstr>PB5</vt:lpstr>
      <vt:lpstr>PB1</vt:lpstr>
      <vt:lpstr>PB 5 DTTS</vt:lpstr>
      <vt:lpstr>PB 6 GNBV</vt:lpstr>
      <vt:lpstr>PB2</vt:lpstr>
      <vt:lpstr>PB3</vt:lpstr>
      <vt:lpstr>PB4</vt:lpstr>
      <vt:lpstr>Sheet1</vt:lpstr>
      <vt:lpstr>'PB 2 DTTS'!Print_Area</vt:lpstr>
      <vt:lpstr>'PB 3 GNBV'!Print_Area</vt:lpstr>
      <vt:lpstr>'PB 5 DTTS'!Print_Area</vt:lpstr>
      <vt:lpstr>'PB 6 GNBV'!Print_Area</vt:lpstr>
      <vt:lpstr>'PB2'!Print_Area</vt:lpstr>
      <vt:lpstr>'PB3'!Print_Area</vt:lpstr>
      <vt:lpstr>'PB4'!Print_Area</vt:lpstr>
      <vt:lpstr>'PB 2 DTTS'!Print_Titles</vt:lpstr>
      <vt:lpstr>'PB 3 GNBV'!Print_Titles</vt:lpstr>
      <vt:lpstr>'PB 5 DTTS'!Print_Titles</vt:lpstr>
      <vt:lpstr>'PB 6 GNBV'!Print_Titles</vt:lpstr>
      <vt:lpstr>'PB1'!Print_Titles</vt:lpstr>
      <vt:lpstr>'PB2'!Print_Titles</vt:lpstr>
      <vt:lpstr>'PB3'!Print_Titles</vt:lpstr>
      <vt:lpstr>'PB4'!Print_Titles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2023-02-08T07:08:29Z</cp:lastPrinted>
  <dcterms:created xsi:type="dcterms:W3CDTF">2022-09-28T02:54:34Z</dcterms:created>
  <dcterms:modified xsi:type="dcterms:W3CDTF">2023-02-20T06:17:53Z</dcterms:modified>
</cp:coreProperties>
</file>